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bookViews>
  <sheets>
    <sheet name="2024 раздел 1" sheetId="1" r:id="rId1"/>
    <sheet name="Лист1" sheetId="4" state="hidden" r:id="rId2"/>
  </sheets>
  <externalReferences>
    <externalReference r:id="rId3"/>
  </externalReferences>
  <definedNames>
    <definedName name="Excel_BuiltIn__FilterDatabase_1">'[1]таблица 1'!#REF!</definedName>
    <definedName name="sub_11" localSheetId="0">'2024 раздел 1'!#REF!</definedName>
    <definedName name="sub_1300" localSheetId="0">'2024 раздел 1'!#REF!</definedName>
    <definedName name="_xlnm.Print_Titles" localSheetId="0">'2024 раздел 1'!$4:$6</definedName>
    <definedName name="_xlnm.Print_Area" localSheetId="0">'2024 раздел 1'!$A$1:$J$35</definedName>
  </definedNames>
  <calcPr calcId="162913"/>
</workbook>
</file>

<file path=xl/calcChain.xml><?xml version="1.0" encoding="utf-8"?>
<calcChain xmlns="http://schemas.openxmlformats.org/spreadsheetml/2006/main">
  <c r="I35" i="1" l="1"/>
  <c r="H11" i="1" l="1"/>
  <c r="G11" i="1"/>
  <c r="G9" i="1"/>
  <c r="G8" i="1"/>
  <c r="D18" i="1" l="1"/>
  <c r="E18" i="1"/>
  <c r="F18" i="1"/>
  <c r="E19" i="1"/>
  <c r="F19" i="1"/>
  <c r="G20" i="1"/>
  <c r="D23" i="1"/>
  <c r="D17" i="1" s="1"/>
  <c r="E23" i="1"/>
  <c r="F23" i="1"/>
  <c r="G24" i="1"/>
  <c r="H24" i="1"/>
  <c r="E25" i="1"/>
  <c r="F25" i="1"/>
  <c r="G25" i="1" s="1"/>
  <c r="G26" i="1"/>
  <c r="H26" i="1"/>
  <c r="E27" i="1"/>
  <c r="F27" i="1"/>
  <c r="G28" i="1"/>
  <c r="H28" i="1"/>
  <c r="D34" i="1"/>
  <c r="E34" i="1"/>
  <c r="F34" i="1"/>
  <c r="H18" i="1" l="1"/>
  <c r="G34" i="1"/>
  <c r="G19" i="1"/>
  <c r="G23" i="1"/>
  <c r="E17" i="1"/>
  <c r="G27" i="1"/>
  <c r="G18" i="1"/>
  <c r="H25" i="1"/>
  <c r="H23" i="1"/>
  <c r="F17" i="1"/>
  <c r="H27" i="1"/>
  <c r="H14" i="1"/>
  <c r="H10" i="1"/>
  <c r="H12" i="1"/>
  <c r="G17" i="1" l="1"/>
  <c r="H17" i="1"/>
  <c r="D8" i="1"/>
  <c r="D30" i="1" s="1"/>
  <c r="D32" i="1" s="1"/>
  <c r="D31" i="1" s="1"/>
  <c r="G12" i="1" l="1"/>
  <c r="F11" i="1"/>
  <c r="F33" i="1" s="1"/>
  <c r="E11" i="1"/>
  <c r="E33" i="1" s="1"/>
  <c r="D11" i="1"/>
  <c r="D33" i="1" s="1"/>
  <c r="G33" i="1" l="1"/>
  <c r="E8" i="1" l="1"/>
  <c r="E30" i="1" s="1"/>
  <c r="E32" i="1" s="1"/>
  <c r="E31" i="1" s="1"/>
  <c r="F8" i="1" l="1"/>
  <c r="H8" i="1" l="1"/>
  <c r="F30" i="1"/>
  <c r="B14" i="4"/>
  <c r="G30" i="1" l="1"/>
  <c r="H30" i="1"/>
  <c r="F32" i="1"/>
  <c r="F15" i="1"/>
  <c r="F31" i="1" l="1"/>
  <c r="G32" i="1"/>
  <c r="H32" i="1"/>
  <c r="H16" i="1"/>
  <c r="G31" i="1" l="1"/>
  <c r="H31" i="1"/>
  <c r="E15" i="1" l="1"/>
  <c r="H15" i="1" s="1"/>
  <c r="E13" i="1"/>
  <c r="F13" i="1"/>
  <c r="E9" i="1"/>
  <c r="F9" i="1"/>
  <c r="G16" i="1"/>
  <c r="G14" i="1"/>
  <c r="G10" i="1"/>
  <c r="H9" i="1" l="1"/>
  <c r="F7" i="1"/>
  <c r="F29" i="1" s="1"/>
  <c r="H13" i="1"/>
  <c r="E7" i="1"/>
  <c r="E29" i="1" s="1"/>
  <c r="G13" i="1"/>
  <c r="G15" i="1"/>
  <c r="H29" i="1" l="1"/>
  <c r="G29" i="1"/>
  <c r="H7" i="1"/>
  <c r="G7" i="1"/>
  <c r="D15" i="1" l="1"/>
  <c r="D13" i="1" l="1"/>
  <c r="D7" i="1" s="1"/>
  <c r="D29" i="1" s="1"/>
</calcChain>
</file>

<file path=xl/sharedStrings.xml><?xml version="1.0" encoding="utf-8"?>
<sst xmlns="http://schemas.openxmlformats.org/spreadsheetml/2006/main" count="123" uniqueCount="58">
  <si>
    <t>Источники финансирования</t>
  </si>
  <si>
    <t>всего, в том числе</t>
  </si>
  <si>
    <t>за счет средств местного бюджета</t>
  </si>
  <si>
    <t>Ответственный (администратор или соадми-нистратор)</t>
  </si>
  <si>
    <t>за счет    средств местного бюджета</t>
  </si>
  <si>
    <t>Объем ассигнований администратора - ДГХ</t>
  </si>
  <si>
    <t>Основное мероприятие 1. Организация похоронного дела 
(целевые показатели 1, 2, 3)</t>
  </si>
  <si>
    <t xml:space="preserve">Наименование </t>
  </si>
  <si>
    <t>Объем финансирования, (руб.)</t>
  </si>
  <si>
    <t>Достигнутый результат в рамках основного мероприятия (мероприятия)</t>
  </si>
  <si>
    <t xml:space="preserve">отклонение </t>
  </si>
  <si>
    <t>руб.</t>
  </si>
  <si>
    <t>%</t>
  </si>
  <si>
    <t>ДГХ</t>
  </si>
  <si>
    <t>Примечание 
(факторы, обусловившие неисполнение уточненного плана*)</t>
  </si>
  <si>
    <t>х</t>
  </si>
  <si>
    <t>Общий объем финансирования 
программы – всего, 
в том числе</t>
  </si>
  <si>
    <t>январь</t>
  </si>
  <si>
    <t>февраль</t>
  </si>
  <si>
    <t>март</t>
  </si>
  <si>
    <t>апрель</t>
  </si>
  <si>
    <t>май</t>
  </si>
  <si>
    <t>июнь</t>
  </si>
  <si>
    <t>июль</t>
  </si>
  <si>
    <t>август</t>
  </si>
  <si>
    <t>сентябрь</t>
  </si>
  <si>
    <t>октябрь</t>
  </si>
  <si>
    <t>ноябрь</t>
  </si>
  <si>
    <t>декабрь</t>
  </si>
  <si>
    <t>Объем ассигнований соадминистратора - ДАиГ</t>
  </si>
  <si>
    <t>Мероприятие 2.11. Благоустройство объекта Новое кладбище «Чернореченское-2» в г. Сургут</t>
  </si>
  <si>
    <t>Мероприятие 1.1. 
Содержание объектов похоронного назначения</t>
  </si>
  <si>
    <t xml:space="preserve">Мероприятие 1.2. 
Услуги по транспортировке тел умерших в медучреждения </t>
  </si>
  <si>
    <t xml:space="preserve"> Мероприятие 1.3. 
Осуществление деятельности по организации ритуальных услуг</t>
  </si>
  <si>
    <t>Мероприятие 2.1. 
Уплата земельного налога за земельный участок для строительства  кладбища</t>
  </si>
  <si>
    <t xml:space="preserve">Мероприятие 2.12. Благоустройство объекта «Аллея славы» на территории кладбища «Чернореченское»
в г. Сургуте»
</t>
  </si>
  <si>
    <t>ДАиГ</t>
  </si>
  <si>
    <t>факт за 2024 год</t>
  </si>
  <si>
    <t>Выполнены работы по строительству объекта: "Новое кладбище "Чернореченское-2" в г. Сургут" I пусковой комплекс. 6 этап строительства на сумму 87 059 584,23 руб. (Муниципальный контракт № 66-ГХ от 18.09.2023).</t>
  </si>
  <si>
    <t xml:space="preserve">утвержденный план 
</t>
  </si>
  <si>
    <t xml:space="preserve">уточненный план </t>
  </si>
  <si>
    <t xml:space="preserve">Мероприятие 2.2. 
Проведение работ для обеспечения строительства и ввода в эксплуатацию объектов похоронной отрасли
</t>
  </si>
  <si>
    <t>Основное мероприятие 2. 
Развитие общественной инфраструктуры и реализация приоритетных направлений развития (целевой показатель 4)</t>
  </si>
  <si>
    <t>В 2024 году земельный налог не уплачивался.</t>
  </si>
  <si>
    <t>МКУ «Ритуал» 01.07.2024 заключен муниципальный контракт № 26 на предоставление неисключительных прав на геоинформационную систему учета захоронений, оказание услуг по проведению инвентаризации мест захоронений, наполнению базы данных геоинформационной системы по результатам инвентаризации мест захоронений на кладбищах, расположенных на территории города Сургута, общей площадью 59,39 га (срок действия с 01.07.2024 по 24.12.2024) Обязательства по Контракту Контрагентом были исполнены не в полном объеме. Контракт расторгнут по соглашению сторон 23.12.2024.</t>
  </si>
  <si>
    <t xml:space="preserve">В рамках муниципальной программы осуществляются расходы на содержание объектов похоронного назначения: закрытое кладбище «Черномысовское», закрытое кладбище по ул. Энергетиков, закрытое кладбище «Саймовское», кладбище «Чернореченское» I-II этапы,  расширение городского кладбища III очередь, кварталы захоронений № 15,16,"Н.В.", "Л.1",  Кладбище «Чернореченское-2» (в составе автостоянка на 120 машино-мест, сектор III колумбария). </t>
  </si>
  <si>
    <t xml:space="preserve">В рамках муниципальной программы осуществляются расходы на содержание МКУ "Ритуал" (численность - 30 чел.). Специалистами МКУ осуществляются функции в соотвествии с уставом.
В 2024 году предоставлено 1 570 ритуальных услуг согласно  гарантированному перечню, из них:
- погребение умерших путем предания тела земле (имевших родственников) – 1082 услуг;
- погребение умерших путем предания тела земле (не имевших родственников) - 28 услуг;
- погребение умерших путем предания тела огню (имевших родственников) - 436 услуги;
- погребение умерших путем предания тела огню (не имевших родственников) - 24 услуг.
Так же оказаны платные услуги:
- кремация тела или останков умершего (без учета стоимости погребальной урны, приобретается самостоятельно) - 584 кремации;
- предоставление траурного зала в крематории для проведения церемонии прощания - 85 часов;
- предпохоронное сохранение тела (останков умершего) в холодильной камере крематория - 38 суток.
</t>
  </si>
  <si>
    <t>Мероприятие 2.3.
Строительство объекта "Новое кладбище "Чернореченское-2" в г.Сургут. I пусковой комплекс. 6 этап строительства"</t>
  </si>
  <si>
    <t>Оказаны услуги по эксплуатации инженерных систем и техническому обслуживанию конструктивных элементов зданий и сооруженийм МКУ"Ритуал", капитальный ремонт кровли  МКУ "Ритуал" (муниципальный контракт -8-24 от 08.04.2024)</t>
  </si>
  <si>
    <t xml:space="preserve">В 2024 году оказаны услуги по транспортировке тел умерших в медучреждения, в рамках муниципального контракта от 06.12.2023 № 64-ГХ с ООО "Северный похоронный дом". Объем выполненных работ составил 8 784 часа.  </t>
  </si>
  <si>
    <t>Оказаны услуги по благоустройству  объекта: "Новое кладбище "Чернореченское-2" в г. Сургут.  I пусковой комплекс 7 этап строительства. (Муниципальный контракт № 71-ГХ от 25.11.2024. Договор № 90/24 от 21.08.2024).</t>
  </si>
  <si>
    <t xml:space="preserve">Оказаны услуги по проведению проверки (негосударственной экспертизы) в части достоверности определения сметной стоимости на выполнение работ по благоустройству объекта: "Аллея Славы", на территории кладбища "Чернореченское" в г. Сургуте. (Договор 159/24 от 26.11.2024).
</t>
  </si>
  <si>
    <t>Уровень использования запланированного объема средств, предусмотренного на реализацию муниципальной программы  УИЗСмп* =Фзн / Пзн уточн), где:
Фзн- общий фактический объем расходов (за счет всех источников финансирования) = 288 798 480,82 рублей
Пзн уточн - общий плановый (уточненный) объем расходов (за счет всех источников финансирования),  направленный на реализацию муниципальной программы = 295 780 392,94  рублей
* за исключением средств, направленных на реализацию национальных проектов</t>
  </si>
  <si>
    <t>УИЗСмп</t>
  </si>
  <si>
    <t>Высокий уровень использования запланированного объема средств</t>
  </si>
  <si>
    <t>Приложение 16</t>
  </si>
  <si>
    <t xml:space="preserve">Оценка исполнения запланированного объема средств на  реализацию муниципальной программы «Организация ритуальных услуг и содержание объектов похоронного назначения в городе Сургуте на период до 2030 года» </t>
  </si>
  <si>
    <t>(сведения об исполнении программных мероприятий, объеме финансирования муниципальной программы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</si>
</sst>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0_ ;\-#,##0.00\ "/>
    <numFmt numFmtId="166" formatCode="0.0"/>
  </numFmts>
  <fonts count="8" x14ac:knownFonts="1">
    <font>
      <sz val="11"/>
      <color theme="1"/>
      <name val="Calibri"/>
      <family val="2"/>
      <scheme val="minor"/>
    </font>
    <font>
      <sz val="11"/>
      <color theme="1"/>
      <name val="Calibri"/>
      <family val="2"/>
      <scheme val="minor"/>
    </font>
    <font>
      <sz val="10"/>
      <name val="Arial Cyr"/>
      <charset val="204"/>
    </font>
    <font>
      <sz val="10"/>
      <name val="Arial Cyr"/>
      <family val="2"/>
      <charset val="204"/>
    </font>
    <font>
      <sz val="12"/>
      <name val="Times New Roman"/>
      <family val="1"/>
      <charset val="204"/>
    </font>
    <font>
      <sz val="10"/>
      <name val="Arial"/>
      <family val="2"/>
      <charset val="204"/>
    </font>
    <font>
      <b/>
      <i/>
      <sz val="12"/>
      <name val="Times New Roman"/>
      <family val="1"/>
      <charset val="204"/>
    </font>
    <font>
      <sz val="14"/>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6">
    <xf numFmtId="0" fontId="0" fillId="0" borderId="0"/>
    <xf numFmtId="164" fontId="1" fillId="0" borderId="0" applyFont="0" applyFill="0" applyBorder="0" applyAlignment="0" applyProtection="0"/>
    <xf numFmtId="0" fontId="2" fillId="0" borderId="0"/>
    <xf numFmtId="0" fontId="3" fillId="0" borderId="0"/>
    <xf numFmtId="0" fontId="1" fillId="0" borderId="0"/>
    <xf numFmtId="0" fontId="5" fillId="0" borderId="0"/>
  </cellStyleXfs>
  <cellXfs count="61">
    <xf numFmtId="0" fontId="0" fillId="0" borderId="0" xfId="0"/>
    <xf numFmtId="0" fontId="4" fillId="0" borderId="1" xfId="0" applyFont="1" applyFill="1" applyBorder="1" applyAlignment="1">
      <alignment vertical="top" wrapText="1"/>
    </xf>
    <xf numFmtId="17" fontId="0" fillId="0" borderId="0" xfId="0" applyNumberFormat="1" applyAlignment="1">
      <alignment horizontal="left"/>
    </xf>
    <xf numFmtId="4" fontId="4" fillId="0" borderId="0" xfId="0" applyNumberFormat="1" applyFont="1" applyFill="1" applyAlignment="1">
      <alignment vertical="top"/>
    </xf>
    <xf numFmtId="4" fontId="4" fillId="2" borderId="1" xfId="0" applyNumberFormat="1" applyFont="1" applyFill="1" applyBorder="1" applyAlignment="1">
      <alignment horizontal="center" vertical="top" wrapText="1"/>
    </xf>
    <xf numFmtId="4" fontId="4" fillId="0" borderId="0" xfId="0" applyNumberFormat="1" applyFont="1" applyFill="1" applyAlignment="1">
      <alignment vertical="top" wrapText="1"/>
    </xf>
    <xf numFmtId="0" fontId="4" fillId="0" borderId="0" xfId="0" applyFont="1" applyFill="1"/>
    <xf numFmtId="0" fontId="4" fillId="2" borderId="1" xfId="0" applyFont="1" applyFill="1" applyBorder="1" applyAlignment="1">
      <alignment vertical="top" wrapText="1"/>
    </xf>
    <xf numFmtId="166" fontId="4" fillId="2" borderId="1" xfId="0" applyNumberFormat="1" applyFont="1" applyFill="1" applyBorder="1" applyAlignment="1">
      <alignment horizontal="center" vertical="top" wrapText="1"/>
    </xf>
    <xf numFmtId="4" fontId="4" fillId="0" borderId="0" xfId="0" applyNumberFormat="1" applyFont="1" applyFill="1"/>
    <xf numFmtId="4" fontId="4" fillId="0" borderId="0" xfId="0" applyNumberFormat="1" applyFont="1" applyFill="1" applyAlignment="1">
      <alignment wrapText="1"/>
    </xf>
    <xf numFmtId="166" fontId="4" fillId="0" borderId="1" xfId="0" applyNumberFormat="1" applyFont="1" applyFill="1" applyBorder="1" applyAlignment="1">
      <alignment horizontal="center" vertical="top" wrapText="1"/>
    </xf>
    <xf numFmtId="0" fontId="4" fillId="2" borderId="1" xfId="0" applyFont="1" applyFill="1" applyBorder="1" applyAlignment="1">
      <alignment horizontal="left" vertical="top" wrapText="1"/>
    </xf>
    <xf numFmtId="165" fontId="4" fillId="2" borderId="1" xfId="0" applyNumberFormat="1" applyFont="1" applyFill="1" applyBorder="1" applyAlignment="1">
      <alignment horizontal="center" vertical="top" wrapText="1"/>
    </xf>
    <xf numFmtId="4" fontId="4" fillId="2" borderId="0" xfId="0" applyNumberFormat="1" applyFont="1" applyFill="1"/>
    <xf numFmtId="0" fontId="4" fillId="2" borderId="0" xfId="0" applyFont="1" applyFill="1"/>
    <xf numFmtId="4" fontId="4" fillId="3" borderId="0" xfId="0" applyNumberFormat="1" applyFont="1" applyFill="1"/>
    <xf numFmtId="0" fontId="4" fillId="3" borderId="0" xfId="0" applyFont="1" applyFill="1"/>
    <xf numFmtId="3" fontId="4" fillId="2" borderId="1" xfId="0" applyNumberFormat="1"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0" xfId="0" applyFont="1" applyFill="1" applyAlignment="1">
      <alignment horizontal="center" vertical="top"/>
    </xf>
    <xf numFmtId="0" fontId="4" fillId="0" borderId="0" xfId="0" applyFont="1" applyFill="1" applyAlignment="1">
      <alignment horizontal="center" vertical="top"/>
    </xf>
    <xf numFmtId="0" fontId="4" fillId="0" borderId="0" xfId="0" applyFont="1" applyFill="1" applyAlignment="1">
      <alignment horizontal="justify" vertical="center" wrapText="1"/>
    </xf>
    <xf numFmtId="0" fontId="4" fillId="0" borderId="0" xfId="0" applyFont="1" applyFill="1" applyAlignment="1">
      <alignment vertical="center" wrapText="1"/>
    </xf>
    <xf numFmtId="3" fontId="4" fillId="2" borderId="0" xfId="0" applyNumberFormat="1" applyFont="1" applyFill="1" applyAlignment="1">
      <alignment horizontal="center" vertical="center" wrapText="1"/>
    </xf>
    <xf numFmtId="4" fontId="4" fillId="2" borderId="0" xfId="0" applyNumberFormat="1" applyFont="1" applyFill="1" applyAlignment="1">
      <alignment horizontal="center" vertical="center" wrapText="1"/>
    </xf>
    <xf numFmtId="4" fontId="4" fillId="0" borderId="0" xfId="0" applyNumberFormat="1" applyFont="1" applyFill="1" applyAlignment="1">
      <alignment horizontal="center" vertical="center" wrapText="1"/>
    </xf>
    <xf numFmtId="0" fontId="4" fillId="0" borderId="0" xfId="0" applyFont="1" applyFill="1" applyAlignment="1">
      <alignment horizontal="justify" vertical="center"/>
    </xf>
    <xf numFmtId="0" fontId="4" fillId="0" borderId="0" xfId="0" applyFont="1" applyFill="1" applyAlignment="1">
      <alignment vertical="top"/>
    </xf>
    <xf numFmtId="4" fontId="4" fillId="2" borderId="1" xfId="0" applyNumberFormat="1" applyFont="1" applyFill="1" applyBorder="1" applyAlignment="1">
      <alignment horizontal="center" vertical="top"/>
    </xf>
    <xf numFmtId="165" fontId="4" fillId="2" borderId="1" xfId="1" applyNumberFormat="1" applyFont="1" applyFill="1" applyBorder="1" applyAlignment="1">
      <alignment horizontal="center" vertical="top" wrapText="1"/>
    </xf>
    <xf numFmtId="0" fontId="6" fillId="4" borderId="1" xfId="0" applyFont="1" applyFill="1" applyBorder="1" applyAlignment="1">
      <alignment horizontal="center" vertical="top"/>
    </xf>
    <xf numFmtId="0" fontId="6" fillId="0" borderId="0" xfId="0" applyFont="1" applyFill="1" applyAlignment="1">
      <alignment horizontal="center" vertical="top"/>
    </xf>
    <xf numFmtId="0" fontId="6" fillId="0" borderId="0" xfId="0" applyFont="1" applyFill="1"/>
    <xf numFmtId="2" fontId="6" fillId="4" borderId="1" xfId="0" applyNumberFormat="1" applyFont="1" applyFill="1" applyBorder="1" applyAlignment="1">
      <alignment horizontal="center" vertical="top"/>
    </xf>
    <xf numFmtId="3" fontId="4" fillId="2" borderId="4" xfId="0" applyNumberFormat="1" applyFont="1" applyFill="1" applyBorder="1" applyAlignment="1">
      <alignment horizontal="center" vertical="top" wrapText="1"/>
    </xf>
    <xf numFmtId="3" fontId="4" fillId="2" borderId="5" xfId="0" applyNumberFormat="1" applyFont="1" applyFill="1" applyBorder="1" applyAlignment="1">
      <alignment horizontal="center" vertical="top" wrapText="1"/>
    </xf>
    <xf numFmtId="3" fontId="4" fillId="2" borderId="1"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2" borderId="1"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xf>
    <xf numFmtId="3" fontId="4" fillId="2" borderId="4" xfId="0" applyNumberFormat="1" applyFont="1" applyFill="1" applyBorder="1" applyAlignment="1">
      <alignment vertical="top" wrapText="1"/>
    </xf>
    <xf numFmtId="3" fontId="4" fillId="2" borderId="5" xfId="0" applyNumberFormat="1" applyFont="1" applyFill="1" applyBorder="1" applyAlignment="1">
      <alignment vertical="top" wrapText="1"/>
    </xf>
    <xf numFmtId="3" fontId="4" fillId="2" borderId="4" xfId="0" applyNumberFormat="1" applyFont="1" applyFill="1" applyBorder="1" applyAlignment="1">
      <alignment horizontal="center" vertical="top"/>
    </xf>
    <xf numFmtId="3" fontId="4" fillId="2" borderId="5" xfId="0" applyNumberFormat="1" applyFont="1" applyFill="1" applyBorder="1" applyAlignment="1">
      <alignment horizontal="center" vertical="top"/>
    </xf>
    <xf numFmtId="4" fontId="4"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top" wrapText="1"/>
    </xf>
    <xf numFmtId="0" fontId="4" fillId="2" borderId="1" xfId="0" applyFont="1" applyFill="1" applyBorder="1" applyAlignment="1">
      <alignment horizontal="center" vertical="top" wrapText="1"/>
    </xf>
    <xf numFmtId="0" fontId="6" fillId="4" borderId="2" xfId="0" applyFont="1" applyFill="1" applyBorder="1" applyAlignment="1">
      <alignment horizontal="left" vertical="center" wrapText="1"/>
    </xf>
    <xf numFmtId="0" fontId="6" fillId="4" borderId="6" xfId="0" applyFont="1" applyFill="1" applyBorder="1" applyAlignment="1">
      <alignment horizontal="left" vertical="center"/>
    </xf>
    <xf numFmtId="0" fontId="6" fillId="4" borderId="3" xfId="0" applyFont="1" applyFill="1" applyBorder="1" applyAlignment="1">
      <alignment horizontal="left" vertical="center"/>
    </xf>
    <xf numFmtId="0" fontId="4" fillId="0" borderId="0" xfId="0" applyFont="1" applyFill="1" applyAlignment="1">
      <alignment horizontal="right" vertical="top"/>
    </xf>
    <xf numFmtId="4" fontId="7" fillId="0" borderId="0" xfId="0" applyNumberFormat="1" applyFont="1" applyFill="1" applyAlignment="1">
      <alignment horizontal="center" vertical="center" wrapText="1"/>
    </xf>
    <xf numFmtId="4" fontId="4" fillId="2" borderId="7" xfId="0" applyNumberFormat="1" applyFont="1" applyFill="1" applyBorder="1" applyAlignment="1">
      <alignment horizontal="center" vertical="center" wrapText="1"/>
    </xf>
    <xf numFmtId="3" fontId="4" fillId="2" borderId="1" xfId="0" applyNumberFormat="1" applyFont="1" applyFill="1" applyBorder="1" applyAlignment="1">
      <alignment horizontal="left" vertical="top" wrapText="1"/>
    </xf>
    <xf numFmtId="3" fontId="4" fillId="2" borderId="1" xfId="0" applyNumberFormat="1" applyFont="1" applyFill="1" applyBorder="1" applyAlignment="1">
      <alignment horizontal="left" vertical="top"/>
    </xf>
    <xf numFmtId="3" fontId="4"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3" fontId="4" fillId="0" borderId="1" xfId="0" applyNumberFormat="1" applyFont="1" applyFill="1" applyBorder="1" applyAlignment="1">
      <alignment horizontal="left" vertical="top"/>
    </xf>
    <xf numFmtId="0" fontId="4" fillId="2" borderId="1" xfId="0" quotePrefix="1" applyFont="1" applyFill="1" applyBorder="1" applyAlignment="1">
      <alignment vertical="top" wrapText="1"/>
    </xf>
    <xf numFmtId="0" fontId="4" fillId="2" borderId="1" xfId="0" applyFont="1" applyFill="1" applyBorder="1" applyAlignment="1">
      <alignment vertical="top" wrapText="1"/>
    </xf>
  </cellXfs>
  <cellStyles count="6">
    <cellStyle name="Обычный" xfId="0" builtinId="0"/>
    <cellStyle name="Обычный 2" xfId="3"/>
    <cellStyle name="Обычный 2 2" xfId="4"/>
    <cellStyle name="Обычный 3" xfId="5"/>
    <cellStyle name="Обычный 5" xfId="2"/>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zagranyshnaya_av/AppData/Local/Microsoft/Windows/Temporary%20Internet%20Files/Content.Outlook/ABY3CBJK/&#1056;&#1040;&#1041;&#1054;&#1058;&#1040;%202020/&#1043;&#1054;&#1044;&#1054;&#1042;&#1054;&#1049;%20&#1054;&#1058;&#1063;&#1045;&#1058;%20&#1052;&#1055;%202020/11%20&#1075;&#1086;&#1076;&#1086;&#1074;&#1086;&#1081;%20&#1086;&#1090;&#1095;&#1077;&#1090;%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 1"/>
      <sheetName val="таблица 2"/>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
  <sheetViews>
    <sheetView tabSelected="1" view="pageBreakPreview" zoomScale="70" zoomScaleNormal="50" zoomScaleSheetLayoutView="70" workbookViewId="0">
      <selection activeCell="I25" sqref="I25:I26"/>
    </sheetView>
  </sheetViews>
  <sheetFormatPr defaultColWidth="8.85546875" defaultRowHeight="15.75" x14ac:dyDescent="0.25"/>
  <cols>
    <col min="1" max="1" width="40" style="27" customWidth="1"/>
    <col min="2" max="2" width="27.5703125" style="28" customWidth="1"/>
    <col min="3" max="3" width="16.85546875" style="21" customWidth="1"/>
    <col min="4" max="6" width="19" style="20" customWidth="1"/>
    <col min="7" max="7" width="16.7109375" style="21" customWidth="1"/>
    <col min="8" max="8" width="10.42578125" style="21" customWidth="1"/>
    <col min="9" max="9" width="66.85546875" style="21" customWidth="1"/>
    <col min="10" max="10" width="99.140625" style="21" customWidth="1"/>
    <col min="11" max="11" width="114.7109375" style="6" customWidth="1"/>
    <col min="12" max="226" width="8.85546875" style="6"/>
    <col min="227" max="227" width="17.5703125" style="6" customWidth="1"/>
    <col min="228" max="229" width="17" style="6" customWidth="1"/>
    <col min="230" max="230" width="14.7109375" style="6" customWidth="1"/>
    <col min="231" max="231" width="15.7109375" style="6" customWidth="1"/>
    <col min="232" max="232" width="14.7109375" style="6" customWidth="1"/>
    <col min="233" max="233" width="15.140625" style="6" customWidth="1"/>
    <col min="234" max="234" width="17.42578125" style="6" customWidth="1"/>
    <col min="235" max="235" width="15" style="6" customWidth="1"/>
    <col min="236" max="236" width="15.42578125" style="6" customWidth="1"/>
    <col min="237" max="238" width="14.28515625" style="6" customWidth="1"/>
    <col min="239" max="240" width="14.85546875" style="6" customWidth="1"/>
    <col min="241" max="241" width="15.140625" style="6" customWidth="1"/>
    <col min="242" max="242" width="14.28515625" style="6" customWidth="1"/>
    <col min="243" max="243" width="13.7109375" style="6" customWidth="1"/>
    <col min="244" max="244" width="15.42578125" style="6" customWidth="1"/>
    <col min="245" max="245" width="14.140625" style="6" customWidth="1"/>
    <col min="246" max="246" width="14.7109375" style="6" customWidth="1"/>
    <col min="247" max="247" width="17" style="6" customWidth="1"/>
    <col min="248" max="248" width="18" style="6" customWidth="1"/>
    <col min="249" max="249" width="6.140625" style="6" customWidth="1"/>
    <col min="250" max="250" width="6.28515625" style="6" customWidth="1"/>
    <col min="251" max="251" width="6.85546875" style="6" customWidth="1"/>
    <col min="252" max="252" width="7.28515625" style="6" bestFit="1" customWidth="1"/>
    <col min="253" max="253" width="6.28515625" style="6" customWidth="1"/>
    <col min="254" max="254" width="7.140625" style="6" customWidth="1"/>
    <col min="255" max="255" width="6.140625" style="6" customWidth="1"/>
    <col min="256" max="256" width="5.5703125" style="6" customWidth="1"/>
    <col min="257" max="257" width="6.140625" style="6" customWidth="1"/>
    <col min="258" max="258" width="6" style="6" customWidth="1"/>
    <col min="259" max="259" width="5.42578125" style="6" customWidth="1"/>
    <col min="260" max="260" width="5.85546875" style="6" customWidth="1"/>
    <col min="261" max="261" width="5.42578125" style="6" customWidth="1"/>
    <col min="262" max="262" width="6" style="6" customWidth="1"/>
    <col min="263" max="263" width="6.140625" style="6" customWidth="1"/>
    <col min="264" max="264" width="5.42578125" style="6" customWidth="1"/>
    <col min="265" max="265" width="5.5703125" style="6" customWidth="1"/>
    <col min="266" max="266" width="10" style="6" customWidth="1"/>
    <col min="267" max="482" width="8.85546875" style="6"/>
    <col min="483" max="483" width="17.5703125" style="6" customWidth="1"/>
    <col min="484" max="485" width="17" style="6" customWidth="1"/>
    <col min="486" max="486" width="14.7109375" style="6" customWidth="1"/>
    <col min="487" max="487" width="15.7109375" style="6" customWidth="1"/>
    <col min="488" max="488" width="14.7109375" style="6" customWidth="1"/>
    <col min="489" max="489" width="15.140625" style="6" customWidth="1"/>
    <col min="490" max="490" width="17.42578125" style="6" customWidth="1"/>
    <col min="491" max="491" width="15" style="6" customWidth="1"/>
    <col min="492" max="492" width="15.42578125" style="6" customWidth="1"/>
    <col min="493" max="494" width="14.28515625" style="6" customWidth="1"/>
    <col min="495" max="496" width="14.85546875" style="6" customWidth="1"/>
    <col min="497" max="497" width="15.140625" style="6" customWidth="1"/>
    <col min="498" max="498" width="14.28515625" style="6" customWidth="1"/>
    <col min="499" max="499" width="13.7109375" style="6" customWidth="1"/>
    <col min="500" max="500" width="15.42578125" style="6" customWidth="1"/>
    <col min="501" max="501" width="14.140625" style="6" customWidth="1"/>
    <col min="502" max="502" width="14.7109375" style="6" customWidth="1"/>
    <col min="503" max="503" width="17" style="6" customWidth="1"/>
    <col min="504" max="504" width="18" style="6" customWidth="1"/>
    <col min="505" max="505" width="6.140625" style="6" customWidth="1"/>
    <col min="506" max="506" width="6.28515625" style="6" customWidth="1"/>
    <col min="507" max="507" width="6.85546875" style="6" customWidth="1"/>
    <col min="508" max="508" width="7.28515625" style="6" bestFit="1" customWidth="1"/>
    <col min="509" max="509" width="6.28515625" style="6" customWidth="1"/>
    <col min="510" max="510" width="7.140625" style="6" customWidth="1"/>
    <col min="511" max="511" width="6.140625" style="6" customWidth="1"/>
    <col min="512" max="512" width="5.5703125" style="6" customWidth="1"/>
    <col min="513" max="513" width="6.140625" style="6" customWidth="1"/>
    <col min="514" max="514" width="6" style="6" customWidth="1"/>
    <col min="515" max="515" width="5.42578125" style="6" customWidth="1"/>
    <col min="516" max="516" width="5.85546875" style="6" customWidth="1"/>
    <col min="517" max="517" width="5.42578125" style="6" customWidth="1"/>
    <col min="518" max="518" width="6" style="6" customWidth="1"/>
    <col min="519" max="519" width="6.140625" style="6" customWidth="1"/>
    <col min="520" max="520" width="5.42578125" style="6" customWidth="1"/>
    <col min="521" max="521" width="5.5703125" style="6" customWidth="1"/>
    <col min="522" max="522" width="10" style="6" customWidth="1"/>
    <col min="523" max="738" width="8.85546875" style="6"/>
    <col min="739" max="739" width="17.5703125" style="6" customWidth="1"/>
    <col min="740" max="741" width="17" style="6" customWidth="1"/>
    <col min="742" max="742" width="14.7109375" style="6" customWidth="1"/>
    <col min="743" max="743" width="15.7109375" style="6" customWidth="1"/>
    <col min="744" max="744" width="14.7109375" style="6" customWidth="1"/>
    <col min="745" max="745" width="15.140625" style="6" customWidth="1"/>
    <col min="746" max="746" width="17.42578125" style="6" customWidth="1"/>
    <col min="747" max="747" width="15" style="6" customWidth="1"/>
    <col min="748" max="748" width="15.42578125" style="6" customWidth="1"/>
    <col min="749" max="750" width="14.28515625" style="6" customWidth="1"/>
    <col min="751" max="752" width="14.85546875" style="6" customWidth="1"/>
    <col min="753" max="753" width="15.140625" style="6" customWidth="1"/>
    <col min="754" max="754" width="14.28515625" style="6" customWidth="1"/>
    <col min="755" max="755" width="13.7109375" style="6" customWidth="1"/>
    <col min="756" max="756" width="15.42578125" style="6" customWidth="1"/>
    <col min="757" max="757" width="14.140625" style="6" customWidth="1"/>
    <col min="758" max="758" width="14.7109375" style="6" customWidth="1"/>
    <col min="759" max="759" width="17" style="6" customWidth="1"/>
    <col min="760" max="760" width="18" style="6" customWidth="1"/>
    <col min="761" max="761" width="6.140625" style="6" customWidth="1"/>
    <col min="762" max="762" width="6.28515625" style="6" customWidth="1"/>
    <col min="763" max="763" width="6.85546875" style="6" customWidth="1"/>
    <col min="764" max="764" width="7.28515625" style="6" bestFit="1" customWidth="1"/>
    <col min="765" max="765" width="6.28515625" style="6" customWidth="1"/>
    <col min="766" max="766" width="7.140625" style="6" customWidth="1"/>
    <col min="767" max="767" width="6.140625" style="6" customWidth="1"/>
    <col min="768" max="768" width="5.5703125" style="6" customWidth="1"/>
    <col min="769" max="769" width="6.140625" style="6" customWidth="1"/>
    <col min="770" max="770" width="6" style="6" customWidth="1"/>
    <col min="771" max="771" width="5.42578125" style="6" customWidth="1"/>
    <col min="772" max="772" width="5.85546875" style="6" customWidth="1"/>
    <col min="773" max="773" width="5.42578125" style="6" customWidth="1"/>
    <col min="774" max="774" width="6" style="6" customWidth="1"/>
    <col min="775" max="775" width="6.140625" style="6" customWidth="1"/>
    <col min="776" max="776" width="5.42578125" style="6" customWidth="1"/>
    <col min="777" max="777" width="5.5703125" style="6" customWidth="1"/>
    <col min="778" max="778" width="10" style="6" customWidth="1"/>
    <col min="779" max="994" width="8.85546875" style="6"/>
    <col min="995" max="995" width="17.5703125" style="6" customWidth="1"/>
    <col min="996" max="997" width="17" style="6" customWidth="1"/>
    <col min="998" max="998" width="14.7109375" style="6" customWidth="1"/>
    <col min="999" max="999" width="15.7109375" style="6" customWidth="1"/>
    <col min="1000" max="1000" width="14.7109375" style="6" customWidth="1"/>
    <col min="1001" max="1001" width="15.140625" style="6" customWidth="1"/>
    <col min="1002" max="1002" width="17.42578125" style="6" customWidth="1"/>
    <col min="1003" max="1003" width="15" style="6" customWidth="1"/>
    <col min="1004" max="1004" width="15.42578125" style="6" customWidth="1"/>
    <col min="1005" max="1006" width="14.28515625" style="6" customWidth="1"/>
    <col min="1007" max="1008" width="14.85546875" style="6" customWidth="1"/>
    <col min="1009" max="1009" width="15.140625" style="6" customWidth="1"/>
    <col min="1010" max="1010" width="14.28515625" style="6" customWidth="1"/>
    <col min="1011" max="1011" width="13.7109375" style="6" customWidth="1"/>
    <col min="1012" max="1012" width="15.42578125" style="6" customWidth="1"/>
    <col min="1013" max="1013" width="14.140625" style="6" customWidth="1"/>
    <col min="1014" max="1014" width="14.7109375" style="6" customWidth="1"/>
    <col min="1015" max="1015" width="17" style="6" customWidth="1"/>
    <col min="1016" max="1016" width="18" style="6" customWidth="1"/>
    <col min="1017" max="1017" width="6.140625" style="6" customWidth="1"/>
    <col min="1018" max="1018" width="6.28515625" style="6" customWidth="1"/>
    <col min="1019" max="1019" width="6.85546875" style="6" customWidth="1"/>
    <col min="1020" max="1020" width="7.28515625" style="6" bestFit="1" customWidth="1"/>
    <col min="1021" max="1021" width="6.28515625" style="6" customWidth="1"/>
    <col min="1022" max="1022" width="7.140625" style="6" customWidth="1"/>
    <col min="1023" max="1023" width="6.140625" style="6" customWidth="1"/>
    <col min="1024" max="1024" width="5.5703125" style="6" customWidth="1"/>
    <col min="1025" max="1025" width="6.140625" style="6" customWidth="1"/>
    <col min="1026" max="1026" width="6" style="6" customWidth="1"/>
    <col min="1027" max="1027" width="5.42578125" style="6" customWidth="1"/>
    <col min="1028" max="1028" width="5.85546875" style="6" customWidth="1"/>
    <col min="1029" max="1029" width="5.42578125" style="6" customWidth="1"/>
    <col min="1030" max="1030" width="6" style="6" customWidth="1"/>
    <col min="1031" max="1031" width="6.140625" style="6" customWidth="1"/>
    <col min="1032" max="1032" width="5.42578125" style="6" customWidth="1"/>
    <col min="1033" max="1033" width="5.5703125" style="6" customWidth="1"/>
    <col min="1034" max="1034" width="10" style="6" customWidth="1"/>
    <col min="1035" max="1250" width="8.85546875" style="6"/>
    <col min="1251" max="1251" width="17.5703125" style="6" customWidth="1"/>
    <col min="1252" max="1253" width="17" style="6" customWidth="1"/>
    <col min="1254" max="1254" width="14.7109375" style="6" customWidth="1"/>
    <col min="1255" max="1255" width="15.7109375" style="6" customWidth="1"/>
    <col min="1256" max="1256" width="14.7109375" style="6" customWidth="1"/>
    <col min="1257" max="1257" width="15.140625" style="6" customWidth="1"/>
    <col min="1258" max="1258" width="17.42578125" style="6" customWidth="1"/>
    <col min="1259" max="1259" width="15" style="6" customWidth="1"/>
    <col min="1260" max="1260" width="15.42578125" style="6" customWidth="1"/>
    <col min="1261" max="1262" width="14.28515625" style="6" customWidth="1"/>
    <col min="1263" max="1264" width="14.85546875" style="6" customWidth="1"/>
    <col min="1265" max="1265" width="15.140625" style="6" customWidth="1"/>
    <col min="1266" max="1266" width="14.28515625" style="6" customWidth="1"/>
    <col min="1267" max="1267" width="13.7109375" style="6" customWidth="1"/>
    <col min="1268" max="1268" width="15.42578125" style="6" customWidth="1"/>
    <col min="1269" max="1269" width="14.140625" style="6" customWidth="1"/>
    <col min="1270" max="1270" width="14.7109375" style="6" customWidth="1"/>
    <col min="1271" max="1271" width="17" style="6" customWidth="1"/>
    <col min="1272" max="1272" width="18" style="6" customWidth="1"/>
    <col min="1273" max="1273" width="6.140625" style="6" customWidth="1"/>
    <col min="1274" max="1274" width="6.28515625" style="6" customWidth="1"/>
    <col min="1275" max="1275" width="6.85546875" style="6" customWidth="1"/>
    <col min="1276" max="1276" width="7.28515625" style="6" bestFit="1" customWidth="1"/>
    <col min="1277" max="1277" width="6.28515625" style="6" customWidth="1"/>
    <col min="1278" max="1278" width="7.140625" style="6" customWidth="1"/>
    <col min="1279" max="1279" width="6.140625" style="6" customWidth="1"/>
    <col min="1280" max="1280" width="5.5703125" style="6" customWidth="1"/>
    <col min="1281" max="1281" width="6.140625" style="6" customWidth="1"/>
    <col min="1282" max="1282" width="6" style="6" customWidth="1"/>
    <col min="1283" max="1283" width="5.42578125" style="6" customWidth="1"/>
    <col min="1284" max="1284" width="5.85546875" style="6" customWidth="1"/>
    <col min="1285" max="1285" width="5.42578125" style="6" customWidth="1"/>
    <col min="1286" max="1286" width="6" style="6" customWidth="1"/>
    <col min="1287" max="1287" width="6.140625" style="6" customWidth="1"/>
    <col min="1288" max="1288" width="5.42578125" style="6" customWidth="1"/>
    <col min="1289" max="1289" width="5.5703125" style="6" customWidth="1"/>
    <col min="1290" max="1290" width="10" style="6" customWidth="1"/>
    <col min="1291" max="1506" width="8.85546875" style="6"/>
    <col min="1507" max="1507" width="17.5703125" style="6" customWidth="1"/>
    <col min="1508" max="1509" width="17" style="6" customWidth="1"/>
    <col min="1510" max="1510" width="14.7109375" style="6" customWidth="1"/>
    <col min="1511" max="1511" width="15.7109375" style="6" customWidth="1"/>
    <col min="1512" max="1512" width="14.7109375" style="6" customWidth="1"/>
    <col min="1513" max="1513" width="15.140625" style="6" customWidth="1"/>
    <col min="1514" max="1514" width="17.42578125" style="6" customWidth="1"/>
    <col min="1515" max="1515" width="15" style="6" customWidth="1"/>
    <col min="1516" max="1516" width="15.42578125" style="6" customWidth="1"/>
    <col min="1517" max="1518" width="14.28515625" style="6" customWidth="1"/>
    <col min="1519" max="1520" width="14.85546875" style="6" customWidth="1"/>
    <col min="1521" max="1521" width="15.140625" style="6" customWidth="1"/>
    <col min="1522" max="1522" width="14.28515625" style="6" customWidth="1"/>
    <col min="1523" max="1523" width="13.7109375" style="6" customWidth="1"/>
    <col min="1524" max="1524" width="15.42578125" style="6" customWidth="1"/>
    <col min="1525" max="1525" width="14.140625" style="6" customWidth="1"/>
    <col min="1526" max="1526" width="14.7109375" style="6" customWidth="1"/>
    <col min="1527" max="1527" width="17" style="6" customWidth="1"/>
    <col min="1528" max="1528" width="18" style="6" customWidth="1"/>
    <col min="1529" max="1529" width="6.140625" style="6" customWidth="1"/>
    <col min="1530" max="1530" width="6.28515625" style="6" customWidth="1"/>
    <col min="1531" max="1531" width="6.85546875" style="6" customWidth="1"/>
    <col min="1532" max="1532" width="7.28515625" style="6" bestFit="1" customWidth="1"/>
    <col min="1533" max="1533" width="6.28515625" style="6" customWidth="1"/>
    <col min="1534" max="1534" width="7.140625" style="6" customWidth="1"/>
    <col min="1535" max="1535" width="6.140625" style="6" customWidth="1"/>
    <col min="1536" max="1536" width="5.5703125" style="6" customWidth="1"/>
    <col min="1537" max="1537" width="6.140625" style="6" customWidth="1"/>
    <col min="1538" max="1538" width="6" style="6" customWidth="1"/>
    <col min="1539" max="1539" width="5.42578125" style="6" customWidth="1"/>
    <col min="1540" max="1540" width="5.85546875" style="6" customWidth="1"/>
    <col min="1541" max="1541" width="5.42578125" style="6" customWidth="1"/>
    <col min="1542" max="1542" width="6" style="6" customWidth="1"/>
    <col min="1543" max="1543" width="6.140625" style="6" customWidth="1"/>
    <col min="1544" max="1544" width="5.42578125" style="6" customWidth="1"/>
    <col min="1545" max="1545" width="5.5703125" style="6" customWidth="1"/>
    <col min="1546" max="1546" width="10" style="6" customWidth="1"/>
    <col min="1547" max="1762" width="8.85546875" style="6"/>
    <col min="1763" max="1763" width="17.5703125" style="6" customWidth="1"/>
    <col min="1764" max="1765" width="17" style="6" customWidth="1"/>
    <col min="1766" max="1766" width="14.7109375" style="6" customWidth="1"/>
    <col min="1767" max="1767" width="15.7109375" style="6" customWidth="1"/>
    <col min="1768" max="1768" width="14.7109375" style="6" customWidth="1"/>
    <col min="1769" max="1769" width="15.140625" style="6" customWidth="1"/>
    <col min="1770" max="1770" width="17.42578125" style="6" customWidth="1"/>
    <col min="1771" max="1771" width="15" style="6" customWidth="1"/>
    <col min="1772" max="1772" width="15.42578125" style="6" customWidth="1"/>
    <col min="1773" max="1774" width="14.28515625" style="6" customWidth="1"/>
    <col min="1775" max="1776" width="14.85546875" style="6" customWidth="1"/>
    <col min="1777" max="1777" width="15.140625" style="6" customWidth="1"/>
    <col min="1778" max="1778" width="14.28515625" style="6" customWidth="1"/>
    <col min="1779" max="1779" width="13.7109375" style="6" customWidth="1"/>
    <col min="1780" max="1780" width="15.42578125" style="6" customWidth="1"/>
    <col min="1781" max="1781" width="14.140625" style="6" customWidth="1"/>
    <col min="1782" max="1782" width="14.7109375" style="6" customWidth="1"/>
    <col min="1783" max="1783" width="17" style="6" customWidth="1"/>
    <col min="1784" max="1784" width="18" style="6" customWidth="1"/>
    <col min="1785" max="1785" width="6.140625" style="6" customWidth="1"/>
    <col min="1786" max="1786" width="6.28515625" style="6" customWidth="1"/>
    <col min="1787" max="1787" width="6.85546875" style="6" customWidth="1"/>
    <col min="1788" max="1788" width="7.28515625" style="6" bestFit="1" customWidth="1"/>
    <col min="1789" max="1789" width="6.28515625" style="6" customWidth="1"/>
    <col min="1790" max="1790" width="7.140625" style="6" customWidth="1"/>
    <col min="1791" max="1791" width="6.140625" style="6" customWidth="1"/>
    <col min="1792" max="1792" width="5.5703125" style="6" customWidth="1"/>
    <col min="1793" max="1793" width="6.140625" style="6" customWidth="1"/>
    <col min="1794" max="1794" width="6" style="6" customWidth="1"/>
    <col min="1795" max="1795" width="5.42578125" style="6" customWidth="1"/>
    <col min="1796" max="1796" width="5.85546875" style="6" customWidth="1"/>
    <col min="1797" max="1797" width="5.42578125" style="6" customWidth="1"/>
    <col min="1798" max="1798" width="6" style="6" customWidth="1"/>
    <col min="1799" max="1799" width="6.140625" style="6" customWidth="1"/>
    <col min="1800" max="1800" width="5.42578125" style="6" customWidth="1"/>
    <col min="1801" max="1801" width="5.5703125" style="6" customWidth="1"/>
    <col min="1802" max="1802" width="10" style="6" customWidth="1"/>
    <col min="1803" max="2018" width="8.85546875" style="6"/>
    <col min="2019" max="2019" width="17.5703125" style="6" customWidth="1"/>
    <col min="2020" max="2021" width="17" style="6" customWidth="1"/>
    <col min="2022" max="2022" width="14.7109375" style="6" customWidth="1"/>
    <col min="2023" max="2023" width="15.7109375" style="6" customWidth="1"/>
    <col min="2024" max="2024" width="14.7109375" style="6" customWidth="1"/>
    <col min="2025" max="2025" width="15.140625" style="6" customWidth="1"/>
    <col min="2026" max="2026" width="17.42578125" style="6" customWidth="1"/>
    <col min="2027" max="2027" width="15" style="6" customWidth="1"/>
    <col min="2028" max="2028" width="15.42578125" style="6" customWidth="1"/>
    <col min="2029" max="2030" width="14.28515625" style="6" customWidth="1"/>
    <col min="2031" max="2032" width="14.85546875" style="6" customWidth="1"/>
    <col min="2033" max="2033" width="15.140625" style="6" customWidth="1"/>
    <col min="2034" max="2034" width="14.28515625" style="6" customWidth="1"/>
    <col min="2035" max="2035" width="13.7109375" style="6" customWidth="1"/>
    <col min="2036" max="2036" width="15.42578125" style="6" customWidth="1"/>
    <col min="2037" max="2037" width="14.140625" style="6" customWidth="1"/>
    <col min="2038" max="2038" width="14.7109375" style="6" customWidth="1"/>
    <col min="2039" max="2039" width="17" style="6" customWidth="1"/>
    <col min="2040" max="2040" width="18" style="6" customWidth="1"/>
    <col min="2041" max="2041" width="6.140625" style="6" customWidth="1"/>
    <col min="2042" max="2042" width="6.28515625" style="6" customWidth="1"/>
    <col min="2043" max="2043" width="6.85546875" style="6" customWidth="1"/>
    <col min="2044" max="2044" width="7.28515625" style="6" bestFit="1" customWidth="1"/>
    <col min="2045" max="2045" width="6.28515625" style="6" customWidth="1"/>
    <col min="2046" max="2046" width="7.140625" style="6" customWidth="1"/>
    <col min="2047" max="2047" width="6.140625" style="6" customWidth="1"/>
    <col min="2048" max="2048" width="5.5703125" style="6" customWidth="1"/>
    <col min="2049" max="2049" width="6.140625" style="6" customWidth="1"/>
    <col min="2050" max="2050" width="6" style="6" customWidth="1"/>
    <col min="2051" max="2051" width="5.42578125" style="6" customWidth="1"/>
    <col min="2052" max="2052" width="5.85546875" style="6" customWidth="1"/>
    <col min="2053" max="2053" width="5.42578125" style="6" customWidth="1"/>
    <col min="2054" max="2054" width="6" style="6" customWidth="1"/>
    <col min="2055" max="2055" width="6.140625" style="6" customWidth="1"/>
    <col min="2056" max="2056" width="5.42578125" style="6" customWidth="1"/>
    <col min="2057" max="2057" width="5.5703125" style="6" customWidth="1"/>
    <col min="2058" max="2058" width="10" style="6" customWidth="1"/>
    <col min="2059" max="2274" width="8.85546875" style="6"/>
    <col min="2275" max="2275" width="17.5703125" style="6" customWidth="1"/>
    <col min="2276" max="2277" width="17" style="6" customWidth="1"/>
    <col min="2278" max="2278" width="14.7109375" style="6" customWidth="1"/>
    <col min="2279" max="2279" width="15.7109375" style="6" customWidth="1"/>
    <col min="2280" max="2280" width="14.7109375" style="6" customWidth="1"/>
    <col min="2281" max="2281" width="15.140625" style="6" customWidth="1"/>
    <col min="2282" max="2282" width="17.42578125" style="6" customWidth="1"/>
    <col min="2283" max="2283" width="15" style="6" customWidth="1"/>
    <col min="2284" max="2284" width="15.42578125" style="6" customWidth="1"/>
    <col min="2285" max="2286" width="14.28515625" style="6" customWidth="1"/>
    <col min="2287" max="2288" width="14.85546875" style="6" customWidth="1"/>
    <col min="2289" max="2289" width="15.140625" style="6" customWidth="1"/>
    <col min="2290" max="2290" width="14.28515625" style="6" customWidth="1"/>
    <col min="2291" max="2291" width="13.7109375" style="6" customWidth="1"/>
    <col min="2292" max="2292" width="15.42578125" style="6" customWidth="1"/>
    <col min="2293" max="2293" width="14.140625" style="6" customWidth="1"/>
    <col min="2294" max="2294" width="14.7109375" style="6" customWidth="1"/>
    <col min="2295" max="2295" width="17" style="6" customWidth="1"/>
    <col min="2296" max="2296" width="18" style="6" customWidth="1"/>
    <col min="2297" max="2297" width="6.140625" style="6" customWidth="1"/>
    <col min="2298" max="2298" width="6.28515625" style="6" customWidth="1"/>
    <col min="2299" max="2299" width="6.85546875" style="6" customWidth="1"/>
    <col min="2300" max="2300" width="7.28515625" style="6" bestFit="1" customWidth="1"/>
    <col min="2301" max="2301" width="6.28515625" style="6" customWidth="1"/>
    <col min="2302" max="2302" width="7.140625" style="6" customWidth="1"/>
    <col min="2303" max="2303" width="6.140625" style="6" customWidth="1"/>
    <col min="2304" max="2304" width="5.5703125" style="6" customWidth="1"/>
    <col min="2305" max="2305" width="6.140625" style="6" customWidth="1"/>
    <col min="2306" max="2306" width="6" style="6" customWidth="1"/>
    <col min="2307" max="2307" width="5.42578125" style="6" customWidth="1"/>
    <col min="2308" max="2308" width="5.85546875" style="6" customWidth="1"/>
    <col min="2309" max="2309" width="5.42578125" style="6" customWidth="1"/>
    <col min="2310" max="2310" width="6" style="6" customWidth="1"/>
    <col min="2311" max="2311" width="6.140625" style="6" customWidth="1"/>
    <col min="2312" max="2312" width="5.42578125" style="6" customWidth="1"/>
    <col min="2313" max="2313" width="5.5703125" style="6" customWidth="1"/>
    <col min="2314" max="2314" width="10" style="6" customWidth="1"/>
    <col min="2315" max="2530" width="8.85546875" style="6"/>
    <col min="2531" max="2531" width="17.5703125" style="6" customWidth="1"/>
    <col min="2532" max="2533" width="17" style="6" customWidth="1"/>
    <col min="2534" max="2534" width="14.7109375" style="6" customWidth="1"/>
    <col min="2535" max="2535" width="15.7109375" style="6" customWidth="1"/>
    <col min="2536" max="2536" width="14.7109375" style="6" customWidth="1"/>
    <col min="2537" max="2537" width="15.140625" style="6" customWidth="1"/>
    <col min="2538" max="2538" width="17.42578125" style="6" customWidth="1"/>
    <col min="2539" max="2539" width="15" style="6" customWidth="1"/>
    <col min="2540" max="2540" width="15.42578125" style="6" customWidth="1"/>
    <col min="2541" max="2542" width="14.28515625" style="6" customWidth="1"/>
    <col min="2543" max="2544" width="14.85546875" style="6" customWidth="1"/>
    <col min="2545" max="2545" width="15.140625" style="6" customWidth="1"/>
    <col min="2546" max="2546" width="14.28515625" style="6" customWidth="1"/>
    <col min="2547" max="2547" width="13.7109375" style="6" customWidth="1"/>
    <col min="2548" max="2548" width="15.42578125" style="6" customWidth="1"/>
    <col min="2549" max="2549" width="14.140625" style="6" customWidth="1"/>
    <col min="2550" max="2550" width="14.7109375" style="6" customWidth="1"/>
    <col min="2551" max="2551" width="17" style="6" customWidth="1"/>
    <col min="2552" max="2552" width="18" style="6" customWidth="1"/>
    <col min="2553" max="2553" width="6.140625" style="6" customWidth="1"/>
    <col min="2554" max="2554" width="6.28515625" style="6" customWidth="1"/>
    <col min="2555" max="2555" width="6.85546875" style="6" customWidth="1"/>
    <col min="2556" max="2556" width="7.28515625" style="6" bestFit="1" customWidth="1"/>
    <col min="2557" max="2557" width="6.28515625" style="6" customWidth="1"/>
    <col min="2558" max="2558" width="7.140625" style="6" customWidth="1"/>
    <col min="2559" max="2559" width="6.140625" style="6" customWidth="1"/>
    <col min="2560" max="2560" width="5.5703125" style="6" customWidth="1"/>
    <col min="2561" max="2561" width="6.140625" style="6" customWidth="1"/>
    <col min="2562" max="2562" width="6" style="6" customWidth="1"/>
    <col min="2563" max="2563" width="5.42578125" style="6" customWidth="1"/>
    <col min="2564" max="2564" width="5.85546875" style="6" customWidth="1"/>
    <col min="2565" max="2565" width="5.42578125" style="6" customWidth="1"/>
    <col min="2566" max="2566" width="6" style="6" customWidth="1"/>
    <col min="2567" max="2567" width="6.140625" style="6" customWidth="1"/>
    <col min="2568" max="2568" width="5.42578125" style="6" customWidth="1"/>
    <col min="2569" max="2569" width="5.5703125" style="6" customWidth="1"/>
    <col min="2570" max="2570" width="10" style="6" customWidth="1"/>
    <col min="2571" max="2786" width="8.85546875" style="6"/>
    <col min="2787" max="2787" width="17.5703125" style="6" customWidth="1"/>
    <col min="2788" max="2789" width="17" style="6" customWidth="1"/>
    <col min="2790" max="2790" width="14.7109375" style="6" customWidth="1"/>
    <col min="2791" max="2791" width="15.7109375" style="6" customWidth="1"/>
    <col min="2792" max="2792" width="14.7109375" style="6" customWidth="1"/>
    <col min="2793" max="2793" width="15.140625" style="6" customWidth="1"/>
    <col min="2794" max="2794" width="17.42578125" style="6" customWidth="1"/>
    <col min="2795" max="2795" width="15" style="6" customWidth="1"/>
    <col min="2796" max="2796" width="15.42578125" style="6" customWidth="1"/>
    <col min="2797" max="2798" width="14.28515625" style="6" customWidth="1"/>
    <col min="2799" max="2800" width="14.85546875" style="6" customWidth="1"/>
    <col min="2801" max="2801" width="15.140625" style="6" customWidth="1"/>
    <col min="2802" max="2802" width="14.28515625" style="6" customWidth="1"/>
    <col min="2803" max="2803" width="13.7109375" style="6" customWidth="1"/>
    <col min="2804" max="2804" width="15.42578125" style="6" customWidth="1"/>
    <col min="2805" max="2805" width="14.140625" style="6" customWidth="1"/>
    <col min="2806" max="2806" width="14.7109375" style="6" customWidth="1"/>
    <col min="2807" max="2807" width="17" style="6" customWidth="1"/>
    <col min="2808" max="2808" width="18" style="6" customWidth="1"/>
    <col min="2809" max="2809" width="6.140625" style="6" customWidth="1"/>
    <col min="2810" max="2810" width="6.28515625" style="6" customWidth="1"/>
    <col min="2811" max="2811" width="6.85546875" style="6" customWidth="1"/>
    <col min="2812" max="2812" width="7.28515625" style="6" bestFit="1" customWidth="1"/>
    <col min="2813" max="2813" width="6.28515625" style="6" customWidth="1"/>
    <col min="2814" max="2814" width="7.140625" style="6" customWidth="1"/>
    <col min="2815" max="2815" width="6.140625" style="6" customWidth="1"/>
    <col min="2816" max="2816" width="5.5703125" style="6" customWidth="1"/>
    <col min="2817" max="2817" width="6.140625" style="6" customWidth="1"/>
    <col min="2818" max="2818" width="6" style="6" customWidth="1"/>
    <col min="2819" max="2819" width="5.42578125" style="6" customWidth="1"/>
    <col min="2820" max="2820" width="5.85546875" style="6" customWidth="1"/>
    <col min="2821" max="2821" width="5.42578125" style="6" customWidth="1"/>
    <col min="2822" max="2822" width="6" style="6" customWidth="1"/>
    <col min="2823" max="2823" width="6.140625" style="6" customWidth="1"/>
    <col min="2824" max="2824" width="5.42578125" style="6" customWidth="1"/>
    <col min="2825" max="2825" width="5.5703125" style="6" customWidth="1"/>
    <col min="2826" max="2826" width="10" style="6" customWidth="1"/>
    <col min="2827" max="3042" width="8.85546875" style="6"/>
    <col min="3043" max="3043" width="17.5703125" style="6" customWidth="1"/>
    <col min="3044" max="3045" width="17" style="6" customWidth="1"/>
    <col min="3046" max="3046" width="14.7109375" style="6" customWidth="1"/>
    <col min="3047" max="3047" width="15.7109375" style="6" customWidth="1"/>
    <col min="3048" max="3048" width="14.7109375" style="6" customWidth="1"/>
    <col min="3049" max="3049" width="15.140625" style="6" customWidth="1"/>
    <col min="3050" max="3050" width="17.42578125" style="6" customWidth="1"/>
    <col min="3051" max="3051" width="15" style="6" customWidth="1"/>
    <col min="3052" max="3052" width="15.42578125" style="6" customWidth="1"/>
    <col min="3053" max="3054" width="14.28515625" style="6" customWidth="1"/>
    <col min="3055" max="3056" width="14.85546875" style="6" customWidth="1"/>
    <col min="3057" max="3057" width="15.140625" style="6" customWidth="1"/>
    <col min="3058" max="3058" width="14.28515625" style="6" customWidth="1"/>
    <col min="3059" max="3059" width="13.7109375" style="6" customWidth="1"/>
    <col min="3060" max="3060" width="15.42578125" style="6" customWidth="1"/>
    <col min="3061" max="3061" width="14.140625" style="6" customWidth="1"/>
    <col min="3062" max="3062" width="14.7109375" style="6" customWidth="1"/>
    <col min="3063" max="3063" width="17" style="6" customWidth="1"/>
    <col min="3064" max="3064" width="18" style="6" customWidth="1"/>
    <col min="3065" max="3065" width="6.140625" style="6" customWidth="1"/>
    <col min="3066" max="3066" width="6.28515625" style="6" customWidth="1"/>
    <col min="3067" max="3067" width="6.85546875" style="6" customWidth="1"/>
    <col min="3068" max="3068" width="7.28515625" style="6" bestFit="1" customWidth="1"/>
    <col min="3069" max="3069" width="6.28515625" style="6" customWidth="1"/>
    <col min="3070" max="3070" width="7.140625" style="6" customWidth="1"/>
    <col min="3071" max="3071" width="6.140625" style="6" customWidth="1"/>
    <col min="3072" max="3072" width="5.5703125" style="6" customWidth="1"/>
    <col min="3073" max="3073" width="6.140625" style="6" customWidth="1"/>
    <col min="3074" max="3074" width="6" style="6" customWidth="1"/>
    <col min="3075" max="3075" width="5.42578125" style="6" customWidth="1"/>
    <col min="3076" max="3076" width="5.85546875" style="6" customWidth="1"/>
    <col min="3077" max="3077" width="5.42578125" style="6" customWidth="1"/>
    <col min="3078" max="3078" width="6" style="6" customWidth="1"/>
    <col min="3079" max="3079" width="6.140625" style="6" customWidth="1"/>
    <col min="3080" max="3080" width="5.42578125" style="6" customWidth="1"/>
    <col min="3081" max="3081" width="5.5703125" style="6" customWidth="1"/>
    <col min="3082" max="3082" width="10" style="6" customWidth="1"/>
    <col min="3083" max="3298" width="8.85546875" style="6"/>
    <col min="3299" max="3299" width="17.5703125" style="6" customWidth="1"/>
    <col min="3300" max="3301" width="17" style="6" customWidth="1"/>
    <col min="3302" max="3302" width="14.7109375" style="6" customWidth="1"/>
    <col min="3303" max="3303" width="15.7109375" style="6" customWidth="1"/>
    <col min="3304" max="3304" width="14.7109375" style="6" customWidth="1"/>
    <col min="3305" max="3305" width="15.140625" style="6" customWidth="1"/>
    <col min="3306" max="3306" width="17.42578125" style="6" customWidth="1"/>
    <col min="3307" max="3307" width="15" style="6" customWidth="1"/>
    <col min="3308" max="3308" width="15.42578125" style="6" customWidth="1"/>
    <col min="3309" max="3310" width="14.28515625" style="6" customWidth="1"/>
    <col min="3311" max="3312" width="14.85546875" style="6" customWidth="1"/>
    <col min="3313" max="3313" width="15.140625" style="6" customWidth="1"/>
    <col min="3314" max="3314" width="14.28515625" style="6" customWidth="1"/>
    <col min="3315" max="3315" width="13.7109375" style="6" customWidth="1"/>
    <col min="3316" max="3316" width="15.42578125" style="6" customWidth="1"/>
    <col min="3317" max="3317" width="14.140625" style="6" customWidth="1"/>
    <col min="3318" max="3318" width="14.7109375" style="6" customWidth="1"/>
    <col min="3319" max="3319" width="17" style="6" customWidth="1"/>
    <col min="3320" max="3320" width="18" style="6" customWidth="1"/>
    <col min="3321" max="3321" width="6.140625" style="6" customWidth="1"/>
    <col min="3322" max="3322" width="6.28515625" style="6" customWidth="1"/>
    <col min="3323" max="3323" width="6.85546875" style="6" customWidth="1"/>
    <col min="3324" max="3324" width="7.28515625" style="6" bestFit="1" customWidth="1"/>
    <col min="3325" max="3325" width="6.28515625" style="6" customWidth="1"/>
    <col min="3326" max="3326" width="7.140625" style="6" customWidth="1"/>
    <col min="3327" max="3327" width="6.140625" style="6" customWidth="1"/>
    <col min="3328" max="3328" width="5.5703125" style="6" customWidth="1"/>
    <col min="3329" max="3329" width="6.140625" style="6" customWidth="1"/>
    <col min="3330" max="3330" width="6" style="6" customWidth="1"/>
    <col min="3331" max="3331" width="5.42578125" style="6" customWidth="1"/>
    <col min="3332" max="3332" width="5.85546875" style="6" customWidth="1"/>
    <col min="3333" max="3333" width="5.42578125" style="6" customWidth="1"/>
    <col min="3334" max="3334" width="6" style="6" customWidth="1"/>
    <col min="3335" max="3335" width="6.140625" style="6" customWidth="1"/>
    <col min="3336" max="3336" width="5.42578125" style="6" customWidth="1"/>
    <col min="3337" max="3337" width="5.5703125" style="6" customWidth="1"/>
    <col min="3338" max="3338" width="10" style="6" customWidth="1"/>
    <col min="3339" max="3554" width="8.85546875" style="6"/>
    <col min="3555" max="3555" width="17.5703125" style="6" customWidth="1"/>
    <col min="3556" max="3557" width="17" style="6" customWidth="1"/>
    <col min="3558" max="3558" width="14.7109375" style="6" customWidth="1"/>
    <col min="3559" max="3559" width="15.7109375" style="6" customWidth="1"/>
    <col min="3560" max="3560" width="14.7109375" style="6" customWidth="1"/>
    <col min="3561" max="3561" width="15.140625" style="6" customWidth="1"/>
    <col min="3562" max="3562" width="17.42578125" style="6" customWidth="1"/>
    <col min="3563" max="3563" width="15" style="6" customWidth="1"/>
    <col min="3564" max="3564" width="15.42578125" style="6" customWidth="1"/>
    <col min="3565" max="3566" width="14.28515625" style="6" customWidth="1"/>
    <col min="3567" max="3568" width="14.85546875" style="6" customWidth="1"/>
    <col min="3569" max="3569" width="15.140625" style="6" customWidth="1"/>
    <col min="3570" max="3570" width="14.28515625" style="6" customWidth="1"/>
    <col min="3571" max="3571" width="13.7109375" style="6" customWidth="1"/>
    <col min="3572" max="3572" width="15.42578125" style="6" customWidth="1"/>
    <col min="3573" max="3573" width="14.140625" style="6" customWidth="1"/>
    <col min="3574" max="3574" width="14.7109375" style="6" customWidth="1"/>
    <col min="3575" max="3575" width="17" style="6" customWidth="1"/>
    <col min="3576" max="3576" width="18" style="6" customWidth="1"/>
    <col min="3577" max="3577" width="6.140625" style="6" customWidth="1"/>
    <col min="3578" max="3578" width="6.28515625" style="6" customWidth="1"/>
    <col min="3579" max="3579" width="6.85546875" style="6" customWidth="1"/>
    <col min="3580" max="3580" width="7.28515625" style="6" bestFit="1" customWidth="1"/>
    <col min="3581" max="3581" width="6.28515625" style="6" customWidth="1"/>
    <col min="3582" max="3582" width="7.140625" style="6" customWidth="1"/>
    <col min="3583" max="3583" width="6.140625" style="6" customWidth="1"/>
    <col min="3584" max="3584" width="5.5703125" style="6" customWidth="1"/>
    <col min="3585" max="3585" width="6.140625" style="6" customWidth="1"/>
    <col min="3586" max="3586" width="6" style="6" customWidth="1"/>
    <col min="3587" max="3587" width="5.42578125" style="6" customWidth="1"/>
    <col min="3588" max="3588" width="5.85546875" style="6" customWidth="1"/>
    <col min="3589" max="3589" width="5.42578125" style="6" customWidth="1"/>
    <col min="3590" max="3590" width="6" style="6" customWidth="1"/>
    <col min="3591" max="3591" width="6.140625" style="6" customWidth="1"/>
    <col min="3592" max="3592" width="5.42578125" style="6" customWidth="1"/>
    <col min="3593" max="3593" width="5.5703125" style="6" customWidth="1"/>
    <col min="3594" max="3594" width="10" style="6" customWidth="1"/>
    <col min="3595" max="3810" width="8.85546875" style="6"/>
    <col min="3811" max="3811" width="17.5703125" style="6" customWidth="1"/>
    <col min="3812" max="3813" width="17" style="6" customWidth="1"/>
    <col min="3814" max="3814" width="14.7109375" style="6" customWidth="1"/>
    <col min="3815" max="3815" width="15.7109375" style="6" customWidth="1"/>
    <col min="3816" max="3816" width="14.7109375" style="6" customWidth="1"/>
    <col min="3817" max="3817" width="15.140625" style="6" customWidth="1"/>
    <col min="3818" max="3818" width="17.42578125" style="6" customWidth="1"/>
    <col min="3819" max="3819" width="15" style="6" customWidth="1"/>
    <col min="3820" max="3820" width="15.42578125" style="6" customWidth="1"/>
    <col min="3821" max="3822" width="14.28515625" style="6" customWidth="1"/>
    <col min="3823" max="3824" width="14.85546875" style="6" customWidth="1"/>
    <col min="3825" max="3825" width="15.140625" style="6" customWidth="1"/>
    <col min="3826" max="3826" width="14.28515625" style="6" customWidth="1"/>
    <col min="3827" max="3827" width="13.7109375" style="6" customWidth="1"/>
    <col min="3828" max="3828" width="15.42578125" style="6" customWidth="1"/>
    <col min="3829" max="3829" width="14.140625" style="6" customWidth="1"/>
    <col min="3830" max="3830" width="14.7109375" style="6" customWidth="1"/>
    <col min="3831" max="3831" width="17" style="6" customWidth="1"/>
    <col min="3832" max="3832" width="18" style="6" customWidth="1"/>
    <col min="3833" max="3833" width="6.140625" style="6" customWidth="1"/>
    <col min="3834" max="3834" width="6.28515625" style="6" customWidth="1"/>
    <col min="3835" max="3835" width="6.85546875" style="6" customWidth="1"/>
    <col min="3836" max="3836" width="7.28515625" style="6" bestFit="1" customWidth="1"/>
    <col min="3837" max="3837" width="6.28515625" style="6" customWidth="1"/>
    <col min="3838" max="3838" width="7.140625" style="6" customWidth="1"/>
    <col min="3839" max="3839" width="6.140625" style="6" customWidth="1"/>
    <col min="3840" max="3840" width="5.5703125" style="6" customWidth="1"/>
    <col min="3841" max="3841" width="6.140625" style="6" customWidth="1"/>
    <col min="3842" max="3842" width="6" style="6" customWidth="1"/>
    <col min="3843" max="3843" width="5.42578125" style="6" customWidth="1"/>
    <col min="3844" max="3844" width="5.85546875" style="6" customWidth="1"/>
    <col min="3845" max="3845" width="5.42578125" style="6" customWidth="1"/>
    <col min="3846" max="3846" width="6" style="6" customWidth="1"/>
    <col min="3847" max="3847" width="6.140625" style="6" customWidth="1"/>
    <col min="3848" max="3848" width="5.42578125" style="6" customWidth="1"/>
    <col min="3849" max="3849" width="5.5703125" style="6" customWidth="1"/>
    <col min="3850" max="3850" width="10" style="6" customWidth="1"/>
    <col min="3851" max="4066" width="8.85546875" style="6"/>
    <col min="4067" max="4067" width="17.5703125" style="6" customWidth="1"/>
    <col min="4068" max="4069" width="17" style="6" customWidth="1"/>
    <col min="4070" max="4070" width="14.7109375" style="6" customWidth="1"/>
    <col min="4071" max="4071" width="15.7109375" style="6" customWidth="1"/>
    <col min="4072" max="4072" width="14.7109375" style="6" customWidth="1"/>
    <col min="4073" max="4073" width="15.140625" style="6" customWidth="1"/>
    <col min="4074" max="4074" width="17.42578125" style="6" customWidth="1"/>
    <col min="4075" max="4075" width="15" style="6" customWidth="1"/>
    <col min="4076" max="4076" width="15.42578125" style="6" customWidth="1"/>
    <col min="4077" max="4078" width="14.28515625" style="6" customWidth="1"/>
    <col min="4079" max="4080" width="14.85546875" style="6" customWidth="1"/>
    <col min="4081" max="4081" width="15.140625" style="6" customWidth="1"/>
    <col min="4082" max="4082" width="14.28515625" style="6" customWidth="1"/>
    <col min="4083" max="4083" width="13.7109375" style="6" customWidth="1"/>
    <col min="4084" max="4084" width="15.42578125" style="6" customWidth="1"/>
    <col min="4085" max="4085" width="14.140625" style="6" customWidth="1"/>
    <col min="4086" max="4086" width="14.7109375" style="6" customWidth="1"/>
    <col min="4087" max="4087" width="17" style="6" customWidth="1"/>
    <col min="4088" max="4088" width="18" style="6" customWidth="1"/>
    <col min="4089" max="4089" width="6.140625" style="6" customWidth="1"/>
    <col min="4090" max="4090" width="6.28515625" style="6" customWidth="1"/>
    <col min="4091" max="4091" width="6.85546875" style="6" customWidth="1"/>
    <col min="4092" max="4092" width="7.28515625" style="6" bestFit="1" customWidth="1"/>
    <col min="4093" max="4093" width="6.28515625" style="6" customWidth="1"/>
    <col min="4094" max="4094" width="7.140625" style="6" customWidth="1"/>
    <col min="4095" max="4095" width="6.140625" style="6" customWidth="1"/>
    <col min="4096" max="4096" width="5.5703125" style="6" customWidth="1"/>
    <col min="4097" max="4097" width="6.140625" style="6" customWidth="1"/>
    <col min="4098" max="4098" width="6" style="6" customWidth="1"/>
    <col min="4099" max="4099" width="5.42578125" style="6" customWidth="1"/>
    <col min="4100" max="4100" width="5.85546875" style="6" customWidth="1"/>
    <col min="4101" max="4101" width="5.42578125" style="6" customWidth="1"/>
    <col min="4102" max="4102" width="6" style="6" customWidth="1"/>
    <col min="4103" max="4103" width="6.140625" style="6" customWidth="1"/>
    <col min="4104" max="4104" width="5.42578125" style="6" customWidth="1"/>
    <col min="4105" max="4105" width="5.5703125" style="6" customWidth="1"/>
    <col min="4106" max="4106" width="10" style="6" customWidth="1"/>
    <col min="4107" max="4322" width="8.85546875" style="6"/>
    <col min="4323" max="4323" width="17.5703125" style="6" customWidth="1"/>
    <col min="4324" max="4325" width="17" style="6" customWidth="1"/>
    <col min="4326" max="4326" width="14.7109375" style="6" customWidth="1"/>
    <col min="4327" max="4327" width="15.7109375" style="6" customWidth="1"/>
    <col min="4328" max="4328" width="14.7109375" style="6" customWidth="1"/>
    <col min="4329" max="4329" width="15.140625" style="6" customWidth="1"/>
    <col min="4330" max="4330" width="17.42578125" style="6" customWidth="1"/>
    <col min="4331" max="4331" width="15" style="6" customWidth="1"/>
    <col min="4332" max="4332" width="15.42578125" style="6" customWidth="1"/>
    <col min="4333" max="4334" width="14.28515625" style="6" customWidth="1"/>
    <col min="4335" max="4336" width="14.85546875" style="6" customWidth="1"/>
    <col min="4337" max="4337" width="15.140625" style="6" customWidth="1"/>
    <col min="4338" max="4338" width="14.28515625" style="6" customWidth="1"/>
    <col min="4339" max="4339" width="13.7109375" style="6" customWidth="1"/>
    <col min="4340" max="4340" width="15.42578125" style="6" customWidth="1"/>
    <col min="4341" max="4341" width="14.140625" style="6" customWidth="1"/>
    <col min="4342" max="4342" width="14.7109375" style="6" customWidth="1"/>
    <col min="4343" max="4343" width="17" style="6" customWidth="1"/>
    <col min="4344" max="4344" width="18" style="6" customWidth="1"/>
    <col min="4345" max="4345" width="6.140625" style="6" customWidth="1"/>
    <col min="4346" max="4346" width="6.28515625" style="6" customWidth="1"/>
    <col min="4347" max="4347" width="6.85546875" style="6" customWidth="1"/>
    <col min="4348" max="4348" width="7.28515625" style="6" bestFit="1" customWidth="1"/>
    <col min="4349" max="4349" width="6.28515625" style="6" customWidth="1"/>
    <col min="4350" max="4350" width="7.140625" style="6" customWidth="1"/>
    <col min="4351" max="4351" width="6.140625" style="6" customWidth="1"/>
    <col min="4352" max="4352" width="5.5703125" style="6" customWidth="1"/>
    <col min="4353" max="4353" width="6.140625" style="6" customWidth="1"/>
    <col min="4354" max="4354" width="6" style="6" customWidth="1"/>
    <col min="4355" max="4355" width="5.42578125" style="6" customWidth="1"/>
    <col min="4356" max="4356" width="5.85546875" style="6" customWidth="1"/>
    <col min="4357" max="4357" width="5.42578125" style="6" customWidth="1"/>
    <col min="4358" max="4358" width="6" style="6" customWidth="1"/>
    <col min="4359" max="4359" width="6.140625" style="6" customWidth="1"/>
    <col min="4360" max="4360" width="5.42578125" style="6" customWidth="1"/>
    <col min="4361" max="4361" width="5.5703125" style="6" customWidth="1"/>
    <col min="4362" max="4362" width="10" style="6" customWidth="1"/>
    <col min="4363" max="4578" width="8.85546875" style="6"/>
    <col min="4579" max="4579" width="17.5703125" style="6" customWidth="1"/>
    <col min="4580" max="4581" width="17" style="6" customWidth="1"/>
    <col min="4582" max="4582" width="14.7109375" style="6" customWidth="1"/>
    <col min="4583" max="4583" width="15.7109375" style="6" customWidth="1"/>
    <col min="4584" max="4584" width="14.7109375" style="6" customWidth="1"/>
    <col min="4585" max="4585" width="15.140625" style="6" customWidth="1"/>
    <col min="4586" max="4586" width="17.42578125" style="6" customWidth="1"/>
    <col min="4587" max="4587" width="15" style="6" customWidth="1"/>
    <col min="4588" max="4588" width="15.42578125" style="6" customWidth="1"/>
    <col min="4589" max="4590" width="14.28515625" style="6" customWidth="1"/>
    <col min="4591" max="4592" width="14.85546875" style="6" customWidth="1"/>
    <col min="4593" max="4593" width="15.140625" style="6" customWidth="1"/>
    <col min="4594" max="4594" width="14.28515625" style="6" customWidth="1"/>
    <col min="4595" max="4595" width="13.7109375" style="6" customWidth="1"/>
    <col min="4596" max="4596" width="15.42578125" style="6" customWidth="1"/>
    <col min="4597" max="4597" width="14.140625" style="6" customWidth="1"/>
    <col min="4598" max="4598" width="14.7109375" style="6" customWidth="1"/>
    <col min="4599" max="4599" width="17" style="6" customWidth="1"/>
    <col min="4600" max="4600" width="18" style="6" customWidth="1"/>
    <col min="4601" max="4601" width="6.140625" style="6" customWidth="1"/>
    <col min="4602" max="4602" width="6.28515625" style="6" customWidth="1"/>
    <col min="4603" max="4603" width="6.85546875" style="6" customWidth="1"/>
    <col min="4604" max="4604" width="7.28515625" style="6" bestFit="1" customWidth="1"/>
    <col min="4605" max="4605" width="6.28515625" style="6" customWidth="1"/>
    <col min="4606" max="4606" width="7.140625" style="6" customWidth="1"/>
    <col min="4607" max="4607" width="6.140625" style="6" customWidth="1"/>
    <col min="4608" max="4608" width="5.5703125" style="6" customWidth="1"/>
    <col min="4609" max="4609" width="6.140625" style="6" customWidth="1"/>
    <col min="4610" max="4610" width="6" style="6" customWidth="1"/>
    <col min="4611" max="4611" width="5.42578125" style="6" customWidth="1"/>
    <col min="4612" max="4612" width="5.85546875" style="6" customWidth="1"/>
    <col min="4613" max="4613" width="5.42578125" style="6" customWidth="1"/>
    <col min="4614" max="4614" width="6" style="6" customWidth="1"/>
    <col min="4615" max="4615" width="6.140625" style="6" customWidth="1"/>
    <col min="4616" max="4616" width="5.42578125" style="6" customWidth="1"/>
    <col min="4617" max="4617" width="5.5703125" style="6" customWidth="1"/>
    <col min="4618" max="4618" width="10" style="6" customWidth="1"/>
    <col min="4619" max="4834" width="8.85546875" style="6"/>
    <col min="4835" max="4835" width="17.5703125" style="6" customWidth="1"/>
    <col min="4836" max="4837" width="17" style="6" customWidth="1"/>
    <col min="4838" max="4838" width="14.7109375" style="6" customWidth="1"/>
    <col min="4839" max="4839" width="15.7109375" style="6" customWidth="1"/>
    <col min="4840" max="4840" width="14.7109375" style="6" customWidth="1"/>
    <col min="4841" max="4841" width="15.140625" style="6" customWidth="1"/>
    <col min="4842" max="4842" width="17.42578125" style="6" customWidth="1"/>
    <col min="4843" max="4843" width="15" style="6" customWidth="1"/>
    <col min="4844" max="4844" width="15.42578125" style="6" customWidth="1"/>
    <col min="4845" max="4846" width="14.28515625" style="6" customWidth="1"/>
    <col min="4847" max="4848" width="14.85546875" style="6" customWidth="1"/>
    <col min="4849" max="4849" width="15.140625" style="6" customWidth="1"/>
    <col min="4850" max="4850" width="14.28515625" style="6" customWidth="1"/>
    <col min="4851" max="4851" width="13.7109375" style="6" customWidth="1"/>
    <col min="4852" max="4852" width="15.42578125" style="6" customWidth="1"/>
    <col min="4853" max="4853" width="14.140625" style="6" customWidth="1"/>
    <col min="4854" max="4854" width="14.7109375" style="6" customWidth="1"/>
    <col min="4855" max="4855" width="17" style="6" customWidth="1"/>
    <col min="4856" max="4856" width="18" style="6" customWidth="1"/>
    <col min="4857" max="4857" width="6.140625" style="6" customWidth="1"/>
    <col min="4858" max="4858" width="6.28515625" style="6" customWidth="1"/>
    <col min="4859" max="4859" width="6.85546875" style="6" customWidth="1"/>
    <col min="4860" max="4860" width="7.28515625" style="6" bestFit="1" customWidth="1"/>
    <col min="4861" max="4861" width="6.28515625" style="6" customWidth="1"/>
    <col min="4862" max="4862" width="7.140625" style="6" customWidth="1"/>
    <col min="4863" max="4863" width="6.140625" style="6" customWidth="1"/>
    <col min="4864" max="4864" width="5.5703125" style="6" customWidth="1"/>
    <col min="4865" max="4865" width="6.140625" style="6" customWidth="1"/>
    <col min="4866" max="4866" width="6" style="6" customWidth="1"/>
    <col min="4867" max="4867" width="5.42578125" style="6" customWidth="1"/>
    <col min="4868" max="4868" width="5.85546875" style="6" customWidth="1"/>
    <col min="4869" max="4869" width="5.42578125" style="6" customWidth="1"/>
    <col min="4870" max="4870" width="6" style="6" customWidth="1"/>
    <col min="4871" max="4871" width="6.140625" style="6" customWidth="1"/>
    <col min="4872" max="4872" width="5.42578125" style="6" customWidth="1"/>
    <col min="4873" max="4873" width="5.5703125" style="6" customWidth="1"/>
    <col min="4874" max="4874" width="10" style="6" customWidth="1"/>
    <col min="4875" max="5090" width="8.85546875" style="6"/>
    <col min="5091" max="5091" width="17.5703125" style="6" customWidth="1"/>
    <col min="5092" max="5093" width="17" style="6" customWidth="1"/>
    <col min="5094" max="5094" width="14.7109375" style="6" customWidth="1"/>
    <col min="5095" max="5095" width="15.7109375" style="6" customWidth="1"/>
    <col min="5096" max="5096" width="14.7109375" style="6" customWidth="1"/>
    <col min="5097" max="5097" width="15.140625" style="6" customWidth="1"/>
    <col min="5098" max="5098" width="17.42578125" style="6" customWidth="1"/>
    <col min="5099" max="5099" width="15" style="6" customWidth="1"/>
    <col min="5100" max="5100" width="15.42578125" style="6" customWidth="1"/>
    <col min="5101" max="5102" width="14.28515625" style="6" customWidth="1"/>
    <col min="5103" max="5104" width="14.85546875" style="6" customWidth="1"/>
    <col min="5105" max="5105" width="15.140625" style="6" customWidth="1"/>
    <col min="5106" max="5106" width="14.28515625" style="6" customWidth="1"/>
    <col min="5107" max="5107" width="13.7109375" style="6" customWidth="1"/>
    <col min="5108" max="5108" width="15.42578125" style="6" customWidth="1"/>
    <col min="5109" max="5109" width="14.140625" style="6" customWidth="1"/>
    <col min="5110" max="5110" width="14.7109375" style="6" customWidth="1"/>
    <col min="5111" max="5111" width="17" style="6" customWidth="1"/>
    <col min="5112" max="5112" width="18" style="6" customWidth="1"/>
    <col min="5113" max="5113" width="6.140625" style="6" customWidth="1"/>
    <col min="5114" max="5114" width="6.28515625" style="6" customWidth="1"/>
    <col min="5115" max="5115" width="6.85546875" style="6" customWidth="1"/>
    <col min="5116" max="5116" width="7.28515625" style="6" bestFit="1" customWidth="1"/>
    <col min="5117" max="5117" width="6.28515625" style="6" customWidth="1"/>
    <col min="5118" max="5118" width="7.140625" style="6" customWidth="1"/>
    <col min="5119" max="5119" width="6.140625" style="6" customWidth="1"/>
    <col min="5120" max="5120" width="5.5703125" style="6" customWidth="1"/>
    <col min="5121" max="5121" width="6.140625" style="6" customWidth="1"/>
    <col min="5122" max="5122" width="6" style="6" customWidth="1"/>
    <col min="5123" max="5123" width="5.42578125" style="6" customWidth="1"/>
    <col min="5124" max="5124" width="5.85546875" style="6" customWidth="1"/>
    <col min="5125" max="5125" width="5.42578125" style="6" customWidth="1"/>
    <col min="5126" max="5126" width="6" style="6" customWidth="1"/>
    <col min="5127" max="5127" width="6.140625" style="6" customWidth="1"/>
    <col min="5128" max="5128" width="5.42578125" style="6" customWidth="1"/>
    <col min="5129" max="5129" width="5.5703125" style="6" customWidth="1"/>
    <col min="5130" max="5130" width="10" style="6" customWidth="1"/>
    <col min="5131" max="5346" width="8.85546875" style="6"/>
    <col min="5347" max="5347" width="17.5703125" style="6" customWidth="1"/>
    <col min="5348" max="5349" width="17" style="6" customWidth="1"/>
    <col min="5350" max="5350" width="14.7109375" style="6" customWidth="1"/>
    <col min="5351" max="5351" width="15.7109375" style="6" customWidth="1"/>
    <col min="5352" max="5352" width="14.7109375" style="6" customWidth="1"/>
    <col min="5353" max="5353" width="15.140625" style="6" customWidth="1"/>
    <col min="5354" max="5354" width="17.42578125" style="6" customWidth="1"/>
    <col min="5355" max="5355" width="15" style="6" customWidth="1"/>
    <col min="5356" max="5356" width="15.42578125" style="6" customWidth="1"/>
    <col min="5357" max="5358" width="14.28515625" style="6" customWidth="1"/>
    <col min="5359" max="5360" width="14.85546875" style="6" customWidth="1"/>
    <col min="5361" max="5361" width="15.140625" style="6" customWidth="1"/>
    <col min="5362" max="5362" width="14.28515625" style="6" customWidth="1"/>
    <col min="5363" max="5363" width="13.7109375" style="6" customWidth="1"/>
    <col min="5364" max="5364" width="15.42578125" style="6" customWidth="1"/>
    <col min="5365" max="5365" width="14.140625" style="6" customWidth="1"/>
    <col min="5366" max="5366" width="14.7109375" style="6" customWidth="1"/>
    <col min="5367" max="5367" width="17" style="6" customWidth="1"/>
    <col min="5368" max="5368" width="18" style="6" customWidth="1"/>
    <col min="5369" max="5369" width="6.140625" style="6" customWidth="1"/>
    <col min="5370" max="5370" width="6.28515625" style="6" customWidth="1"/>
    <col min="5371" max="5371" width="6.85546875" style="6" customWidth="1"/>
    <col min="5372" max="5372" width="7.28515625" style="6" bestFit="1" customWidth="1"/>
    <col min="5373" max="5373" width="6.28515625" style="6" customWidth="1"/>
    <col min="5374" max="5374" width="7.140625" style="6" customWidth="1"/>
    <col min="5375" max="5375" width="6.140625" style="6" customWidth="1"/>
    <col min="5376" max="5376" width="5.5703125" style="6" customWidth="1"/>
    <col min="5377" max="5377" width="6.140625" style="6" customWidth="1"/>
    <col min="5378" max="5378" width="6" style="6" customWidth="1"/>
    <col min="5379" max="5379" width="5.42578125" style="6" customWidth="1"/>
    <col min="5380" max="5380" width="5.85546875" style="6" customWidth="1"/>
    <col min="5381" max="5381" width="5.42578125" style="6" customWidth="1"/>
    <col min="5382" max="5382" width="6" style="6" customWidth="1"/>
    <col min="5383" max="5383" width="6.140625" style="6" customWidth="1"/>
    <col min="5384" max="5384" width="5.42578125" style="6" customWidth="1"/>
    <col min="5385" max="5385" width="5.5703125" style="6" customWidth="1"/>
    <col min="5386" max="5386" width="10" style="6" customWidth="1"/>
    <col min="5387" max="5602" width="8.85546875" style="6"/>
    <col min="5603" max="5603" width="17.5703125" style="6" customWidth="1"/>
    <col min="5604" max="5605" width="17" style="6" customWidth="1"/>
    <col min="5606" max="5606" width="14.7109375" style="6" customWidth="1"/>
    <col min="5607" max="5607" width="15.7109375" style="6" customWidth="1"/>
    <col min="5608" max="5608" width="14.7109375" style="6" customWidth="1"/>
    <col min="5609" max="5609" width="15.140625" style="6" customWidth="1"/>
    <col min="5610" max="5610" width="17.42578125" style="6" customWidth="1"/>
    <col min="5611" max="5611" width="15" style="6" customWidth="1"/>
    <col min="5612" max="5612" width="15.42578125" style="6" customWidth="1"/>
    <col min="5613" max="5614" width="14.28515625" style="6" customWidth="1"/>
    <col min="5615" max="5616" width="14.85546875" style="6" customWidth="1"/>
    <col min="5617" max="5617" width="15.140625" style="6" customWidth="1"/>
    <col min="5618" max="5618" width="14.28515625" style="6" customWidth="1"/>
    <col min="5619" max="5619" width="13.7109375" style="6" customWidth="1"/>
    <col min="5620" max="5620" width="15.42578125" style="6" customWidth="1"/>
    <col min="5621" max="5621" width="14.140625" style="6" customWidth="1"/>
    <col min="5622" max="5622" width="14.7109375" style="6" customWidth="1"/>
    <col min="5623" max="5623" width="17" style="6" customWidth="1"/>
    <col min="5624" max="5624" width="18" style="6" customWidth="1"/>
    <col min="5625" max="5625" width="6.140625" style="6" customWidth="1"/>
    <col min="5626" max="5626" width="6.28515625" style="6" customWidth="1"/>
    <col min="5627" max="5627" width="6.85546875" style="6" customWidth="1"/>
    <col min="5628" max="5628" width="7.28515625" style="6" bestFit="1" customWidth="1"/>
    <col min="5629" max="5629" width="6.28515625" style="6" customWidth="1"/>
    <col min="5630" max="5630" width="7.140625" style="6" customWidth="1"/>
    <col min="5631" max="5631" width="6.140625" style="6" customWidth="1"/>
    <col min="5632" max="5632" width="5.5703125" style="6" customWidth="1"/>
    <col min="5633" max="5633" width="6.140625" style="6" customWidth="1"/>
    <col min="5634" max="5634" width="6" style="6" customWidth="1"/>
    <col min="5635" max="5635" width="5.42578125" style="6" customWidth="1"/>
    <col min="5636" max="5636" width="5.85546875" style="6" customWidth="1"/>
    <col min="5637" max="5637" width="5.42578125" style="6" customWidth="1"/>
    <col min="5638" max="5638" width="6" style="6" customWidth="1"/>
    <col min="5639" max="5639" width="6.140625" style="6" customWidth="1"/>
    <col min="5640" max="5640" width="5.42578125" style="6" customWidth="1"/>
    <col min="5641" max="5641" width="5.5703125" style="6" customWidth="1"/>
    <col min="5642" max="5642" width="10" style="6" customWidth="1"/>
    <col min="5643" max="5858" width="8.85546875" style="6"/>
    <col min="5859" max="5859" width="17.5703125" style="6" customWidth="1"/>
    <col min="5860" max="5861" width="17" style="6" customWidth="1"/>
    <col min="5862" max="5862" width="14.7109375" style="6" customWidth="1"/>
    <col min="5863" max="5863" width="15.7109375" style="6" customWidth="1"/>
    <col min="5864" max="5864" width="14.7109375" style="6" customWidth="1"/>
    <col min="5865" max="5865" width="15.140625" style="6" customWidth="1"/>
    <col min="5866" max="5866" width="17.42578125" style="6" customWidth="1"/>
    <col min="5867" max="5867" width="15" style="6" customWidth="1"/>
    <col min="5868" max="5868" width="15.42578125" style="6" customWidth="1"/>
    <col min="5869" max="5870" width="14.28515625" style="6" customWidth="1"/>
    <col min="5871" max="5872" width="14.85546875" style="6" customWidth="1"/>
    <col min="5873" max="5873" width="15.140625" style="6" customWidth="1"/>
    <col min="5874" max="5874" width="14.28515625" style="6" customWidth="1"/>
    <col min="5875" max="5875" width="13.7109375" style="6" customWidth="1"/>
    <col min="5876" max="5876" width="15.42578125" style="6" customWidth="1"/>
    <col min="5877" max="5877" width="14.140625" style="6" customWidth="1"/>
    <col min="5878" max="5878" width="14.7109375" style="6" customWidth="1"/>
    <col min="5879" max="5879" width="17" style="6" customWidth="1"/>
    <col min="5880" max="5880" width="18" style="6" customWidth="1"/>
    <col min="5881" max="5881" width="6.140625" style="6" customWidth="1"/>
    <col min="5882" max="5882" width="6.28515625" style="6" customWidth="1"/>
    <col min="5883" max="5883" width="6.85546875" style="6" customWidth="1"/>
    <col min="5884" max="5884" width="7.28515625" style="6" bestFit="1" customWidth="1"/>
    <col min="5885" max="5885" width="6.28515625" style="6" customWidth="1"/>
    <col min="5886" max="5886" width="7.140625" style="6" customWidth="1"/>
    <col min="5887" max="5887" width="6.140625" style="6" customWidth="1"/>
    <col min="5888" max="5888" width="5.5703125" style="6" customWidth="1"/>
    <col min="5889" max="5889" width="6.140625" style="6" customWidth="1"/>
    <col min="5890" max="5890" width="6" style="6" customWidth="1"/>
    <col min="5891" max="5891" width="5.42578125" style="6" customWidth="1"/>
    <col min="5892" max="5892" width="5.85546875" style="6" customWidth="1"/>
    <col min="5893" max="5893" width="5.42578125" style="6" customWidth="1"/>
    <col min="5894" max="5894" width="6" style="6" customWidth="1"/>
    <col min="5895" max="5895" width="6.140625" style="6" customWidth="1"/>
    <col min="5896" max="5896" width="5.42578125" style="6" customWidth="1"/>
    <col min="5897" max="5897" width="5.5703125" style="6" customWidth="1"/>
    <col min="5898" max="5898" width="10" style="6" customWidth="1"/>
    <col min="5899" max="6114" width="8.85546875" style="6"/>
    <col min="6115" max="6115" width="17.5703125" style="6" customWidth="1"/>
    <col min="6116" max="6117" width="17" style="6" customWidth="1"/>
    <col min="6118" max="6118" width="14.7109375" style="6" customWidth="1"/>
    <col min="6119" max="6119" width="15.7109375" style="6" customWidth="1"/>
    <col min="6120" max="6120" width="14.7109375" style="6" customWidth="1"/>
    <col min="6121" max="6121" width="15.140625" style="6" customWidth="1"/>
    <col min="6122" max="6122" width="17.42578125" style="6" customWidth="1"/>
    <col min="6123" max="6123" width="15" style="6" customWidth="1"/>
    <col min="6124" max="6124" width="15.42578125" style="6" customWidth="1"/>
    <col min="6125" max="6126" width="14.28515625" style="6" customWidth="1"/>
    <col min="6127" max="6128" width="14.85546875" style="6" customWidth="1"/>
    <col min="6129" max="6129" width="15.140625" style="6" customWidth="1"/>
    <col min="6130" max="6130" width="14.28515625" style="6" customWidth="1"/>
    <col min="6131" max="6131" width="13.7109375" style="6" customWidth="1"/>
    <col min="6132" max="6132" width="15.42578125" style="6" customWidth="1"/>
    <col min="6133" max="6133" width="14.140625" style="6" customWidth="1"/>
    <col min="6134" max="6134" width="14.7109375" style="6" customWidth="1"/>
    <col min="6135" max="6135" width="17" style="6" customWidth="1"/>
    <col min="6136" max="6136" width="18" style="6" customWidth="1"/>
    <col min="6137" max="6137" width="6.140625" style="6" customWidth="1"/>
    <col min="6138" max="6138" width="6.28515625" style="6" customWidth="1"/>
    <col min="6139" max="6139" width="6.85546875" style="6" customWidth="1"/>
    <col min="6140" max="6140" width="7.28515625" style="6" bestFit="1" customWidth="1"/>
    <col min="6141" max="6141" width="6.28515625" style="6" customWidth="1"/>
    <col min="6142" max="6142" width="7.140625" style="6" customWidth="1"/>
    <col min="6143" max="6143" width="6.140625" style="6" customWidth="1"/>
    <col min="6144" max="6144" width="5.5703125" style="6" customWidth="1"/>
    <col min="6145" max="6145" width="6.140625" style="6" customWidth="1"/>
    <col min="6146" max="6146" width="6" style="6" customWidth="1"/>
    <col min="6147" max="6147" width="5.42578125" style="6" customWidth="1"/>
    <col min="6148" max="6148" width="5.85546875" style="6" customWidth="1"/>
    <col min="6149" max="6149" width="5.42578125" style="6" customWidth="1"/>
    <col min="6150" max="6150" width="6" style="6" customWidth="1"/>
    <col min="6151" max="6151" width="6.140625" style="6" customWidth="1"/>
    <col min="6152" max="6152" width="5.42578125" style="6" customWidth="1"/>
    <col min="6153" max="6153" width="5.5703125" style="6" customWidth="1"/>
    <col min="6154" max="6154" width="10" style="6" customWidth="1"/>
    <col min="6155" max="6370" width="8.85546875" style="6"/>
    <col min="6371" max="6371" width="17.5703125" style="6" customWidth="1"/>
    <col min="6372" max="6373" width="17" style="6" customWidth="1"/>
    <col min="6374" max="6374" width="14.7109375" style="6" customWidth="1"/>
    <col min="6375" max="6375" width="15.7109375" style="6" customWidth="1"/>
    <col min="6376" max="6376" width="14.7109375" style="6" customWidth="1"/>
    <col min="6377" max="6377" width="15.140625" style="6" customWidth="1"/>
    <col min="6378" max="6378" width="17.42578125" style="6" customWidth="1"/>
    <col min="6379" max="6379" width="15" style="6" customWidth="1"/>
    <col min="6380" max="6380" width="15.42578125" style="6" customWidth="1"/>
    <col min="6381" max="6382" width="14.28515625" style="6" customWidth="1"/>
    <col min="6383" max="6384" width="14.85546875" style="6" customWidth="1"/>
    <col min="6385" max="6385" width="15.140625" style="6" customWidth="1"/>
    <col min="6386" max="6386" width="14.28515625" style="6" customWidth="1"/>
    <col min="6387" max="6387" width="13.7109375" style="6" customWidth="1"/>
    <col min="6388" max="6388" width="15.42578125" style="6" customWidth="1"/>
    <col min="6389" max="6389" width="14.140625" style="6" customWidth="1"/>
    <col min="6390" max="6390" width="14.7109375" style="6" customWidth="1"/>
    <col min="6391" max="6391" width="17" style="6" customWidth="1"/>
    <col min="6392" max="6392" width="18" style="6" customWidth="1"/>
    <col min="6393" max="6393" width="6.140625" style="6" customWidth="1"/>
    <col min="6394" max="6394" width="6.28515625" style="6" customWidth="1"/>
    <col min="6395" max="6395" width="6.85546875" style="6" customWidth="1"/>
    <col min="6396" max="6396" width="7.28515625" style="6" bestFit="1" customWidth="1"/>
    <col min="6397" max="6397" width="6.28515625" style="6" customWidth="1"/>
    <col min="6398" max="6398" width="7.140625" style="6" customWidth="1"/>
    <col min="6399" max="6399" width="6.140625" style="6" customWidth="1"/>
    <col min="6400" max="6400" width="5.5703125" style="6" customWidth="1"/>
    <col min="6401" max="6401" width="6.140625" style="6" customWidth="1"/>
    <col min="6402" max="6402" width="6" style="6" customWidth="1"/>
    <col min="6403" max="6403" width="5.42578125" style="6" customWidth="1"/>
    <col min="6404" max="6404" width="5.85546875" style="6" customWidth="1"/>
    <col min="6405" max="6405" width="5.42578125" style="6" customWidth="1"/>
    <col min="6406" max="6406" width="6" style="6" customWidth="1"/>
    <col min="6407" max="6407" width="6.140625" style="6" customWidth="1"/>
    <col min="6408" max="6408" width="5.42578125" style="6" customWidth="1"/>
    <col min="6409" max="6409" width="5.5703125" style="6" customWidth="1"/>
    <col min="6410" max="6410" width="10" style="6" customWidth="1"/>
    <col min="6411" max="6626" width="8.85546875" style="6"/>
    <col min="6627" max="6627" width="17.5703125" style="6" customWidth="1"/>
    <col min="6628" max="6629" width="17" style="6" customWidth="1"/>
    <col min="6630" max="6630" width="14.7109375" style="6" customWidth="1"/>
    <col min="6631" max="6631" width="15.7109375" style="6" customWidth="1"/>
    <col min="6632" max="6632" width="14.7109375" style="6" customWidth="1"/>
    <col min="6633" max="6633" width="15.140625" style="6" customWidth="1"/>
    <col min="6634" max="6634" width="17.42578125" style="6" customWidth="1"/>
    <col min="6635" max="6635" width="15" style="6" customWidth="1"/>
    <col min="6636" max="6636" width="15.42578125" style="6" customWidth="1"/>
    <col min="6637" max="6638" width="14.28515625" style="6" customWidth="1"/>
    <col min="6639" max="6640" width="14.85546875" style="6" customWidth="1"/>
    <col min="6641" max="6641" width="15.140625" style="6" customWidth="1"/>
    <col min="6642" max="6642" width="14.28515625" style="6" customWidth="1"/>
    <col min="6643" max="6643" width="13.7109375" style="6" customWidth="1"/>
    <col min="6644" max="6644" width="15.42578125" style="6" customWidth="1"/>
    <col min="6645" max="6645" width="14.140625" style="6" customWidth="1"/>
    <col min="6646" max="6646" width="14.7109375" style="6" customWidth="1"/>
    <col min="6647" max="6647" width="17" style="6" customWidth="1"/>
    <col min="6648" max="6648" width="18" style="6" customWidth="1"/>
    <col min="6649" max="6649" width="6.140625" style="6" customWidth="1"/>
    <col min="6650" max="6650" width="6.28515625" style="6" customWidth="1"/>
    <col min="6651" max="6651" width="6.85546875" style="6" customWidth="1"/>
    <col min="6652" max="6652" width="7.28515625" style="6" bestFit="1" customWidth="1"/>
    <col min="6653" max="6653" width="6.28515625" style="6" customWidth="1"/>
    <col min="6654" max="6654" width="7.140625" style="6" customWidth="1"/>
    <col min="6655" max="6655" width="6.140625" style="6" customWidth="1"/>
    <col min="6656" max="6656" width="5.5703125" style="6" customWidth="1"/>
    <col min="6657" max="6657" width="6.140625" style="6" customWidth="1"/>
    <col min="6658" max="6658" width="6" style="6" customWidth="1"/>
    <col min="6659" max="6659" width="5.42578125" style="6" customWidth="1"/>
    <col min="6660" max="6660" width="5.85546875" style="6" customWidth="1"/>
    <col min="6661" max="6661" width="5.42578125" style="6" customWidth="1"/>
    <col min="6662" max="6662" width="6" style="6" customWidth="1"/>
    <col min="6663" max="6663" width="6.140625" style="6" customWidth="1"/>
    <col min="6664" max="6664" width="5.42578125" style="6" customWidth="1"/>
    <col min="6665" max="6665" width="5.5703125" style="6" customWidth="1"/>
    <col min="6666" max="6666" width="10" style="6" customWidth="1"/>
    <col min="6667" max="6882" width="8.85546875" style="6"/>
    <col min="6883" max="6883" width="17.5703125" style="6" customWidth="1"/>
    <col min="6884" max="6885" width="17" style="6" customWidth="1"/>
    <col min="6886" max="6886" width="14.7109375" style="6" customWidth="1"/>
    <col min="6887" max="6887" width="15.7109375" style="6" customWidth="1"/>
    <col min="6888" max="6888" width="14.7109375" style="6" customWidth="1"/>
    <col min="6889" max="6889" width="15.140625" style="6" customWidth="1"/>
    <col min="6890" max="6890" width="17.42578125" style="6" customWidth="1"/>
    <col min="6891" max="6891" width="15" style="6" customWidth="1"/>
    <col min="6892" max="6892" width="15.42578125" style="6" customWidth="1"/>
    <col min="6893" max="6894" width="14.28515625" style="6" customWidth="1"/>
    <col min="6895" max="6896" width="14.85546875" style="6" customWidth="1"/>
    <col min="6897" max="6897" width="15.140625" style="6" customWidth="1"/>
    <col min="6898" max="6898" width="14.28515625" style="6" customWidth="1"/>
    <col min="6899" max="6899" width="13.7109375" style="6" customWidth="1"/>
    <col min="6900" max="6900" width="15.42578125" style="6" customWidth="1"/>
    <col min="6901" max="6901" width="14.140625" style="6" customWidth="1"/>
    <col min="6902" max="6902" width="14.7109375" style="6" customWidth="1"/>
    <col min="6903" max="6903" width="17" style="6" customWidth="1"/>
    <col min="6904" max="6904" width="18" style="6" customWidth="1"/>
    <col min="6905" max="6905" width="6.140625" style="6" customWidth="1"/>
    <col min="6906" max="6906" width="6.28515625" style="6" customWidth="1"/>
    <col min="6907" max="6907" width="6.85546875" style="6" customWidth="1"/>
    <col min="6908" max="6908" width="7.28515625" style="6" bestFit="1" customWidth="1"/>
    <col min="6909" max="6909" width="6.28515625" style="6" customWidth="1"/>
    <col min="6910" max="6910" width="7.140625" style="6" customWidth="1"/>
    <col min="6911" max="6911" width="6.140625" style="6" customWidth="1"/>
    <col min="6912" max="6912" width="5.5703125" style="6" customWidth="1"/>
    <col min="6913" max="6913" width="6.140625" style="6" customWidth="1"/>
    <col min="6914" max="6914" width="6" style="6" customWidth="1"/>
    <col min="6915" max="6915" width="5.42578125" style="6" customWidth="1"/>
    <col min="6916" max="6916" width="5.85546875" style="6" customWidth="1"/>
    <col min="6917" max="6917" width="5.42578125" style="6" customWidth="1"/>
    <col min="6918" max="6918" width="6" style="6" customWidth="1"/>
    <col min="6919" max="6919" width="6.140625" style="6" customWidth="1"/>
    <col min="6920" max="6920" width="5.42578125" style="6" customWidth="1"/>
    <col min="6921" max="6921" width="5.5703125" style="6" customWidth="1"/>
    <col min="6922" max="6922" width="10" style="6" customWidth="1"/>
    <col min="6923" max="7138" width="8.85546875" style="6"/>
    <col min="7139" max="7139" width="17.5703125" style="6" customWidth="1"/>
    <col min="7140" max="7141" width="17" style="6" customWidth="1"/>
    <col min="7142" max="7142" width="14.7109375" style="6" customWidth="1"/>
    <col min="7143" max="7143" width="15.7109375" style="6" customWidth="1"/>
    <col min="7144" max="7144" width="14.7109375" style="6" customWidth="1"/>
    <col min="7145" max="7145" width="15.140625" style="6" customWidth="1"/>
    <col min="7146" max="7146" width="17.42578125" style="6" customWidth="1"/>
    <col min="7147" max="7147" width="15" style="6" customWidth="1"/>
    <col min="7148" max="7148" width="15.42578125" style="6" customWidth="1"/>
    <col min="7149" max="7150" width="14.28515625" style="6" customWidth="1"/>
    <col min="7151" max="7152" width="14.85546875" style="6" customWidth="1"/>
    <col min="7153" max="7153" width="15.140625" style="6" customWidth="1"/>
    <col min="7154" max="7154" width="14.28515625" style="6" customWidth="1"/>
    <col min="7155" max="7155" width="13.7109375" style="6" customWidth="1"/>
    <col min="7156" max="7156" width="15.42578125" style="6" customWidth="1"/>
    <col min="7157" max="7157" width="14.140625" style="6" customWidth="1"/>
    <col min="7158" max="7158" width="14.7109375" style="6" customWidth="1"/>
    <col min="7159" max="7159" width="17" style="6" customWidth="1"/>
    <col min="7160" max="7160" width="18" style="6" customWidth="1"/>
    <col min="7161" max="7161" width="6.140625" style="6" customWidth="1"/>
    <col min="7162" max="7162" width="6.28515625" style="6" customWidth="1"/>
    <col min="7163" max="7163" width="6.85546875" style="6" customWidth="1"/>
    <col min="7164" max="7164" width="7.28515625" style="6" bestFit="1" customWidth="1"/>
    <col min="7165" max="7165" width="6.28515625" style="6" customWidth="1"/>
    <col min="7166" max="7166" width="7.140625" style="6" customWidth="1"/>
    <col min="7167" max="7167" width="6.140625" style="6" customWidth="1"/>
    <col min="7168" max="7168" width="5.5703125" style="6" customWidth="1"/>
    <col min="7169" max="7169" width="6.140625" style="6" customWidth="1"/>
    <col min="7170" max="7170" width="6" style="6" customWidth="1"/>
    <col min="7171" max="7171" width="5.42578125" style="6" customWidth="1"/>
    <col min="7172" max="7172" width="5.85546875" style="6" customWidth="1"/>
    <col min="7173" max="7173" width="5.42578125" style="6" customWidth="1"/>
    <col min="7174" max="7174" width="6" style="6" customWidth="1"/>
    <col min="7175" max="7175" width="6.140625" style="6" customWidth="1"/>
    <col min="7176" max="7176" width="5.42578125" style="6" customWidth="1"/>
    <col min="7177" max="7177" width="5.5703125" style="6" customWidth="1"/>
    <col min="7178" max="7178" width="10" style="6" customWidth="1"/>
    <col min="7179" max="7394" width="8.85546875" style="6"/>
    <col min="7395" max="7395" width="17.5703125" style="6" customWidth="1"/>
    <col min="7396" max="7397" width="17" style="6" customWidth="1"/>
    <col min="7398" max="7398" width="14.7109375" style="6" customWidth="1"/>
    <col min="7399" max="7399" width="15.7109375" style="6" customWidth="1"/>
    <col min="7400" max="7400" width="14.7109375" style="6" customWidth="1"/>
    <col min="7401" max="7401" width="15.140625" style="6" customWidth="1"/>
    <col min="7402" max="7402" width="17.42578125" style="6" customWidth="1"/>
    <col min="7403" max="7403" width="15" style="6" customWidth="1"/>
    <col min="7404" max="7404" width="15.42578125" style="6" customWidth="1"/>
    <col min="7405" max="7406" width="14.28515625" style="6" customWidth="1"/>
    <col min="7407" max="7408" width="14.85546875" style="6" customWidth="1"/>
    <col min="7409" max="7409" width="15.140625" style="6" customWidth="1"/>
    <col min="7410" max="7410" width="14.28515625" style="6" customWidth="1"/>
    <col min="7411" max="7411" width="13.7109375" style="6" customWidth="1"/>
    <col min="7412" max="7412" width="15.42578125" style="6" customWidth="1"/>
    <col min="7413" max="7413" width="14.140625" style="6" customWidth="1"/>
    <col min="7414" max="7414" width="14.7109375" style="6" customWidth="1"/>
    <col min="7415" max="7415" width="17" style="6" customWidth="1"/>
    <col min="7416" max="7416" width="18" style="6" customWidth="1"/>
    <col min="7417" max="7417" width="6.140625" style="6" customWidth="1"/>
    <col min="7418" max="7418" width="6.28515625" style="6" customWidth="1"/>
    <col min="7419" max="7419" width="6.85546875" style="6" customWidth="1"/>
    <col min="7420" max="7420" width="7.28515625" style="6" bestFit="1" customWidth="1"/>
    <col min="7421" max="7421" width="6.28515625" style="6" customWidth="1"/>
    <col min="7422" max="7422" width="7.140625" style="6" customWidth="1"/>
    <col min="7423" max="7423" width="6.140625" style="6" customWidth="1"/>
    <col min="7424" max="7424" width="5.5703125" style="6" customWidth="1"/>
    <col min="7425" max="7425" width="6.140625" style="6" customWidth="1"/>
    <col min="7426" max="7426" width="6" style="6" customWidth="1"/>
    <col min="7427" max="7427" width="5.42578125" style="6" customWidth="1"/>
    <col min="7428" max="7428" width="5.85546875" style="6" customWidth="1"/>
    <col min="7429" max="7429" width="5.42578125" style="6" customWidth="1"/>
    <col min="7430" max="7430" width="6" style="6" customWidth="1"/>
    <col min="7431" max="7431" width="6.140625" style="6" customWidth="1"/>
    <col min="7432" max="7432" width="5.42578125" style="6" customWidth="1"/>
    <col min="7433" max="7433" width="5.5703125" style="6" customWidth="1"/>
    <col min="7434" max="7434" width="10" style="6" customWidth="1"/>
    <col min="7435" max="7650" width="8.85546875" style="6"/>
    <col min="7651" max="7651" width="17.5703125" style="6" customWidth="1"/>
    <col min="7652" max="7653" width="17" style="6" customWidth="1"/>
    <col min="7654" max="7654" width="14.7109375" style="6" customWidth="1"/>
    <col min="7655" max="7655" width="15.7109375" style="6" customWidth="1"/>
    <col min="7656" max="7656" width="14.7109375" style="6" customWidth="1"/>
    <col min="7657" max="7657" width="15.140625" style="6" customWidth="1"/>
    <col min="7658" max="7658" width="17.42578125" style="6" customWidth="1"/>
    <col min="7659" max="7659" width="15" style="6" customWidth="1"/>
    <col min="7660" max="7660" width="15.42578125" style="6" customWidth="1"/>
    <col min="7661" max="7662" width="14.28515625" style="6" customWidth="1"/>
    <col min="7663" max="7664" width="14.85546875" style="6" customWidth="1"/>
    <col min="7665" max="7665" width="15.140625" style="6" customWidth="1"/>
    <col min="7666" max="7666" width="14.28515625" style="6" customWidth="1"/>
    <col min="7667" max="7667" width="13.7109375" style="6" customWidth="1"/>
    <col min="7668" max="7668" width="15.42578125" style="6" customWidth="1"/>
    <col min="7669" max="7669" width="14.140625" style="6" customWidth="1"/>
    <col min="7670" max="7670" width="14.7109375" style="6" customWidth="1"/>
    <col min="7671" max="7671" width="17" style="6" customWidth="1"/>
    <col min="7672" max="7672" width="18" style="6" customWidth="1"/>
    <col min="7673" max="7673" width="6.140625" style="6" customWidth="1"/>
    <col min="7674" max="7674" width="6.28515625" style="6" customWidth="1"/>
    <col min="7675" max="7675" width="6.85546875" style="6" customWidth="1"/>
    <col min="7676" max="7676" width="7.28515625" style="6" bestFit="1" customWidth="1"/>
    <col min="7677" max="7677" width="6.28515625" style="6" customWidth="1"/>
    <col min="7678" max="7678" width="7.140625" style="6" customWidth="1"/>
    <col min="7679" max="7679" width="6.140625" style="6" customWidth="1"/>
    <col min="7680" max="7680" width="5.5703125" style="6" customWidth="1"/>
    <col min="7681" max="7681" width="6.140625" style="6" customWidth="1"/>
    <col min="7682" max="7682" width="6" style="6" customWidth="1"/>
    <col min="7683" max="7683" width="5.42578125" style="6" customWidth="1"/>
    <col min="7684" max="7684" width="5.85546875" style="6" customWidth="1"/>
    <col min="7685" max="7685" width="5.42578125" style="6" customWidth="1"/>
    <col min="7686" max="7686" width="6" style="6" customWidth="1"/>
    <col min="7687" max="7687" width="6.140625" style="6" customWidth="1"/>
    <col min="7688" max="7688" width="5.42578125" style="6" customWidth="1"/>
    <col min="7689" max="7689" width="5.5703125" style="6" customWidth="1"/>
    <col min="7690" max="7690" width="10" style="6" customWidth="1"/>
    <col min="7691" max="7906" width="8.85546875" style="6"/>
    <col min="7907" max="7907" width="17.5703125" style="6" customWidth="1"/>
    <col min="7908" max="7909" width="17" style="6" customWidth="1"/>
    <col min="7910" max="7910" width="14.7109375" style="6" customWidth="1"/>
    <col min="7911" max="7911" width="15.7109375" style="6" customWidth="1"/>
    <col min="7912" max="7912" width="14.7109375" style="6" customWidth="1"/>
    <col min="7913" max="7913" width="15.140625" style="6" customWidth="1"/>
    <col min="7914" max="7914" width="17.42578125" style="6" customWidth="1"/>
    <col min="7915" max="7915" width="15" style="6" customWidth="1"/>
    <col min="7916" max="7916" width="15.42578125" style="6" customWidth="1"/>
    <col min="7917" max="7918" width="14.28515625" style="6" customWidth="1"/>
    <col min="7919" max="7920" width="14.85546875" style="6" customWidth="1"/>
    <col min="7921" max="7921" width="15.140625" style="6" customWidth="1"/>
    <col min="7922" max="7922" width="14.28515625" style="6" customWidth="1"/>
    <col min="7923" max="7923" width="13.7109375" style="6" customWidth="1"/>
    <col min="7924" max="7924" width="15.42578125" style="6" customWidth="1"/>
    <col min="7925" max="7925" width="14.140625" style="6" customWidth="1"/>
    <col min="7926" max="7926" width="14.7109375" style="6" customWidth="1"/>
    <col min="7927" max="7927" width="17" style="6" customWidth="1"/>
    <col min="7928" max="7928" width="18" style="6" customWidth="1"/>
    <col min="7929" max="7929" width="6.140625" style="6" customWidth="1"/>
    <col min="7930" max="7930" width="6.28515625" style="6" customWidth="1"/>
    <col min="7931" max="7931" width="6.85546875" style="6" customWidth="1"/>
    <col min="7932" max="7932" width="7.28515625" style="6" bestFit="1" customWidth="1"/>
    <col min="7933" max="7933" width="6.28515625" style="6" customWidth="1"/>
    <col min="7934" max="7934" width="7.140625" style="6" customWidth="1"/>
    <col min="7935" max="7935" width="6.140625" style="6" customWidth="1"/>
    <col min="7936" max="7936" width="5.5703125" style="6" customWidth="1"/>
    <col min="7937" max="7937" width="6.140625" style="6" customWidth="1"/>
    <col min="7938" max="7938" width="6" style="6" customWidth="1"/>
    <col min="7939" max="7939" width="5.42578125" style="6" customWidth="1"/>
    <col min="7940" max="7940" width="5.85546875" style="6" customWidth="1"/>
    <col min="7941" max="7941" width="5.42578125" style="6" customWidth="1"/>
    <col min="7942" max="7942" width="6" style="6" customWidth="1"/>
    <col min="7943" max="7943" width="6.140625" style="6" customWidth="1"/>
    <col min="7944" max="7944" width="5.42578125" style="6" customWidth="1"/>
    <col min="7945" max="7945" width="5.5703125" style="6" customWidth="1"/>
    <col min="7946" max="7946" width="10" style="6" customWidth="1"/>
    <col min="7947" max="8162" width="8.85546875" style="6"/>
    <col min="8163" max="8163" width="17.5703125" style="6" customWidth="1"/>
    <col min="8164" max="8165" width="17" style="6" customWidth="1"/>
    <col min="8166" max="8166" width="14.7109375" style="6" customWidth="1"/>
    <col min="8167" max="8167" width="15.7109375" style="6" customWidth="1"/>
    <col min="8168" max="8168" width="14.7109375" style="6" customWidth="1"/>
    <col min="8169" max="8169" width="15.140625" style="6" customWidth="1"/>
    <col min="8170" max="8170" width="17.42578125" style="6" customWidth="1"/>
    <col min="8171" max="8171" width="15" style="6" customWidth="1"/>
    <col min="8172" max="8172" width="15.42578125" style="6" customWidth="1"/>
    <col min="8173" max="8174" width="14.28515625" style="6" customWidth="1"/>
    <col min="8175" max="8176" width="14.85546875" style="6" customWidth="1"/>
    <col min="8177" max="8177" width="15.140625" style="6" customWidth="1"/>
    <col min="8178" max="8178" width="14.28515625" style="6" customWidth="1"/>
    <col min="8179" max="8179" width="13.7109375" style="6" customWidth="1"/>
    <col min="8180" max="8180" width="15.42578125" style="6" customWidth="1"/>
    <col min="8181" max="8181" width="14.140625" style="6" customWidth="1"/>
    <col min="8182" max="8182" width="14.7109375" style="6" customWidth="1"/>
    <col min="8183" max="8183" width="17" style="6" customWidth="1"/>
    <col min="8184" max="8184" width="18" style="6" customWidth="1"/>
    <col min="8185" max="8185" width="6.140625" style="6" customWidth="1"/>
    <col min="8186" max="8186" width="6.28515625" style="6" customWidth="1"/>
    <col min="8187" max="8187" width="6.85546875" style="6" customWidth="1"/>
    <col min="8188" max="8188" width="7.28515625" style="6" bestFit="1" customWidth="1"/>
    <col min="8189" max="8189" width="6.28515625" style="6" customWidth="1"/>
    <col min="8190" max="8190" width="7.140625" style="6" customWidth="1"/>
    <col min="8191" max="8191" width="6.140625" style="6" customWidth="1"/>
    <col min="8192" max="8192" width="5.5703125" style="6" customWidth="1"/>
    <col min="8193" max="8193" width="6.140625" style="6" customWidth="1"/>
    <col min="8194" max="8194" width="6" style="6" customWidth="1"/>
    <col min="8195" max="8195" width="5.42578125" style="6" customWidth="1"/>
    <col min="8196" max="8196" width="5.85546875" style="6" customWidth="1"/>
    <col min="8197" max="8197" width="5.42578125" style="6" customWidth="1"/>
    <col min="8198" max="8198" width="6" style="6" customWidth="1"/>
    <col min="8199" max="8199" width="6.140625" style="6" customWidth="1"/>
    <col min="8200" max="8200" width="5.42578125" style="6" customWidth="1"/>
    <col min="8201" max="8201" width="5.5703125" style="6" customWidth="1"/>
    <col min="8202" max="8202" width="10" style="6" customWidth="1"/>
    <col min="8203" max="8418" width="8.85546875" style="6"/>
    <col min="8419" max="8419" width="17.5703125" style="6" customWidth="1"/>
    <col min="8420" max="8421" width="17" style="6" customWidth="1"/>
    <col min="8422" max="8422" width="14.7109375" style="6" customWidth="1"/>
    <col min="8423" max="8423" width="15.7109375" style="6" customWidth="1"/>
    <col min="8424" max="8424" width="14.7109375" style="6" customWidth="1"/>
    <col min="8425" max="8425" width="15.140625" style="6" customWidth="1"/>
    <col min="8426" max="8426" width="17.42578125" style="6" customWidth="1"/>
    <col min="8427" max="8427" width="15" style="6" customWidth="1"/>
    <col min="8428" max="8428" width="15.42578125" style="6" customWidth="1"/>
    <col min="8429" max="8430" width="14.28515625" style="6" customWidth="1"/>
    <col min="8431" max="8432" width="14.85546875" style="6" customWidth="1"/>
    <col min="8433" max="8433" width="15.140625" style="6" customWidth="1"/>
    <col min="8434" max="8434" width="14.28515625" style="6" customWidth="1"/>
    <col min="8435" max="8435" width="13.7109375" style="6" customWidth="1"/>
    <col min="8436" max="8436" width="15.42578125" style="6" customWidth="1"/>
    <col min="8437" max="8437" width="14.140625" style="6" customWidth="1"/>
    <col min="8438" max="8438" width="14.7109375" style="6" customWidth="1"/>
    <col min="8439" max="8439" width="17" style="6" customWidth="1"/>
    <col min="8440" max="8440" width="18" style="6" customWidth="1"/>
    <col min="8441" max="8441" width="6.140625" style="6" customWidth="1"/>
    <col min="8442" max="8442" width="6.28515625" style="6" customWidth="1"/>
    <col min="8443" max="8443" width="6.85546875" style="6" customWidth="1"/>
    <col min="8444" max="8444" width="7.28515625" style="6" bestFit="1" customWidth="1"/>
    <col min="8445" max="8445" width="6.28515625" style="6" customWidth="1"/>
    <col min="8446" max="8446" width="7.140625" style="6" customWidth="1"/>
    <col min="8447" max="8447" width="6.140625" style="6" customWidth="1"/>
    <col min="8448" max="8448" width="5.5703125" style="6" customWidth="1"/>
    <col min="8449" max="8449" width="6.140625" style="6" customWidth="1"/>
    <col min="8450" max="8450" width="6" style="6" customWidth="1"/>
    <col min="8451" max="8451" width="5.42578125" style="6" customWidth="1"/>
    <col min="8452" max="8452" width="5.85546875" style="6" customWidth="1"/>
    <col min="8453" max="8453" width="5.42578125" style="6" customWidth="1"/>
    <col min="8454" max="8454" width="6" style="6" customWidth="1"/>
    <col min="8455" max="8455" width="6.140625" style="6" customWidth="1"/>
    <col min="8456" max="8456" width="5.42578125" style="6" customWidth="1"/>
    <col min="8457" max="8457" width="5.5703125" style="6" customWidth="1"/>
    <col min="8458" max="8458" width="10" style="6" customWidth="1"/>
    <col min="8459" max="8674" width="8.85546875" style="6"/>
    <col min="8675" max="8675" width="17.5703125" style="6" customWidth="1"/>
    <col min="8676" max="8677" width="17" style="6" customWidth="1"/>
    <col min="8678" max="8678" width="14.7109375" style="6" customWidth="1"/>
    <col min="8679" max="8679" width="15.7109375" style="6" customWidth="1"/>
    <col min="8680" max="8680" width="14.7109375" style="6" customWidth="1"/>
    <col min="8681" max="8681" width="15.140625" style="6" customWidth="1"/>
    <col min="8682" max="8682" width="17.42578125" style="6" customWidth="1"/>
    <col min="8683" max="8683" width="15" style="6" customWidth="1"/>
    <col min="8684" max="8684" width="15.42578125" style="6" customWidth="1"/>
    <col min="8685" max="8686" width="14.28515625" style="6" customWidth="1"/>
    <col min="8687" max="8688" width="14.85546875" style="6" customWidth="1"/>
    <col min="8689" max="8689" width="15.140625" style="6" customWidth="1"/>
    <col min="8690" max="8690" width="14.28515625" style="6" customWidth="1"/>
    <col min="8691" max="8691" width="13.7109375" style="6" customWidth="1"/>
    <col min="8692" max="8692" width="15.42578125" style="6" customWidth="1"/>
    <col min="8693" max="8693" width="14.140625" style="6" customWidth="1"/>
    <col min="8694" max="8694" width="14.7109375" style="6" customWidth="1"/>
    <col min="8695" max="8695" width="17" style="6" customWidth="1"/>
    <col min="8696" max="8696" width="18" style="6" customWidth="1"/>
    <col min="8697" max="8697" width="6.140625" style="6" customWidth="1"/>
    <col min="8698" max="8698" width="6.28515625" style="6" customWidth="1"/>
    <col min="8699" max="8699" width="6.85546875" style="6" customWidth="1"/>
    <col min="8700" max="8700" width="7.28515625" style="6" bestFit="1" customWidth="1"/>
    <col min="8701" max="8701" width="6.28515625" style="6" customWidth="1"/>
    <col min="8702" max="8702" width="7.140625" style="6" customWidth="1"/>
    <col min="8703" max="8703" width="6.140625" style="6" customWidth="1"/>
    <col min="8704" max="8704" width="5.5703125" style="6" customWidth="1"/>
    <col min="8705" max="8705" width="6.140625" style="6" customWidth="1"/>
    <col min="8706" max="8706" width="6" style="6" customWidth="1"/>
    <col min="8707" max="8707" width="5.42578125" style="6" customWidth="1"/>
    <col min="8708" max="8708" width="5.85546875" style="6" customWidth="1"/>
    <col min="8709" max="8709" width="5.42578125" style="6" customWidth="1"/>
    <col min="8710" max="8710" width="6" style="6" customWidth="1"/>
    <col min="8711" max="8711" width="6.140625" style="6" customWidth="1"/>
    <col min="8712" max="8712" width="5.42578125" style="6" customWidth="1"/>
    <col min="8713" max="8713" width="5.5703125" style="6" customWidth="1"/>
    <col min="8714" max="8714" width="10" style="6" customWidth="1"/>
    <col min="8715" max="8930" width="8.85546875" style="6"/>
    <col min="8931" max="8931" width="17.5703125" style="6" customWidth="1"/>
    <col min="8932" max="8933" width="17" style="6" customWidth="1"/>
    <col min="8934" max="8934" width="14.7109375" style="6" customWidth="1"/>
    <col min="8935" max="8935" width="15.7109375" style="6" customWidth="1"/>
    <col min="8936" max="8936" width="14.7109375" style="6" customWidth="1"/>
    <col min="8937" max="8937" width="15.140625" style="6" customWidth="1"/>
    <col min="8938" max="8938" width="17.42578125" style="6" customWidth="1"/>
    <col min="8939" max="8939" width="15" style="6" customWidth="1"/>
    <col min="8940" max="8940" width="15.42578125" style="6" customWidth="1"/>
    <col min="8941" max="8942" width="14.28515625" style="6" customWidth="1"/>
    <col min="8943" max="8944" width="14.85546875" style="6" customWidth="1"/>
    <col min="8945" max="8945" width="15.140625" style="6" customWidth="1"/>
    <col min="8946" max="8946" width="14.28515625" style="6" customWidth="1"/>
    <col min="8947" max="8947" width="13.7109375" style="6" customWidth="1"/>
    <col min="8948" max="8948" width="15.42578125" style="6" customWidth="1"/>
    <col min="8949" max="8949" width="14.140625" style="6" customWidth="1"/>
    <col min="8950" max="8950" width="14.7109375" style="6" customWidth="1"/>
    <col min="8951" max="8951" width="17" style="6" customWidth="1"/>
    <col min="8952" max="8952" width="18" style="6" customWidth="1"/>
    <col min="8953" max="8953" width="6.140625" style="6" customWidth="1"/>
    <col min="8954" max="8954" width="6.28515625" style="6" customWidth="1"/>
    <col min="8955" max="8955" width="6.85546875" style="6" customWidth="1"/>
    <col min="8956" max="8956" width="7.28515625" style="6" bestFit="1" customWidth="1"/>
    <col min="8957" max="8957" width="6.28515625" style="6" customWidth="1"/>
    <col min="8958" max="8958" width="7.140625" style="6" customWidth="1"/>
    <col min="8959" max="8959" width="6.140625" style="6" customWidth="1"/>
    <col min="8960" max="8960" width="5.5703125" style="6" customWidth="1"/>
    <col min="8961" max="8961" width="6.140625" style="6" customWidth="1"/>
    <col min="8962" max="8962" width="6" style="6" customWidth="1"/>
    <col min="8963" max="8963" width="5.42578125" style="6" customWidth="1"/>
    <col min="8964" max="8964" width="5.85546875" style="6" customWidth="1"/>
    <col min="8965" max="8965" width="5.42578125" style="6" customWidth="1"/>
    <col min="8966" max="8966" width="6" style="6" customWidth="1"/>
    <col min="8967" max="8967" width="6.140625" style="6" customWidth="1"/>
    <col min="8968" max="8968" width="5.42578125" style="6" customWidth="1"/>
    <col min="8969" max="8969" width="5.5703125" style="6" customWidth="1"/>
    <col min="8970" max="8970" width="10" style="6" customWidth="1"/>
    <col min="8971" max="9186" width="8.85546875" style="6"/>
    <col min="9187" max="9187" width="17.5703125" style="6" customWidth="1"/>
    <col min="9188" max="9189" width="17" style="6" customWidth="1"/>
    <col min="9190" max="9190" width="14.7109375" style="6" customWidth="1"/>
    <col min="9191" max="9191" width="15.7109375" style="6" customWidth="1"/>
    <col min="9192" max="9192" width="14.7109375" style="6" customWidth="1"/>
    <col min="9193" max="9193" width="15.140625" style="6" customWidth="1"/>
    <col min="9194" max="9194" width="17.42578125" style="6" customWidth="1"/>
    <col min="9195" max="9195" width="15" style="6" customWidth="1"/>
    <col min="9196" max="9196" width="15.42578125" style="6" customWidth="1"/>
    <col min="9197" max="9198" width="14.28515625" style="6" customWidth="1"/>
    <col min="9199" max="9200" width="14.85546875" style="6" customWidth="1"/>
    <col min="9201" max="9201" width="15.140625" style="6" customWidth="1"/>
    <col min="9202" max="9202" width="14.28515625" style="6" customWidth="1"/>
    <col min="9203" max="9203" width="13.7109375" style="6" customWidth="1"/>
    <col min="9204" max="9204" width="15.42578125" style="6" customWidth="1"/>
    <col min="9205" max="9205" width="14.140625" style="6" customWidth="1"/>
    <col min="9206" max="9206" width="14.7109375" style="6" customWidth="1"/>
    <col min="9207" max="9207" width="17" style="6" customWidth="1"/>
    <col min="9208" max="9208" width="18" style="6" customWidth="1"/>
    <col min="9209" max="9209" width="6.140625" style="6" customWidth="1"/>
    <col min="9210" max="9210" width="6.28515625" style="6" customWidth="1"/>
    <col min="9211" max="9211" width="6.85546875" style="6" customWidth="1"/>
    <col min="9212" max="9212" width="7.28515625" style="6" bestFit="1" customWidth="1"/>
    <col min="9213" max="9213" width="6.28515625" style="6" customWidth="1"/>
    <col min="9214" max="9214" width="7.140625" style="6" customWidth="1"/>
    <col min="9215" max="9215" width="6.140625" style="6" customWidth="1"/>
    <col min="9216" max="9216" width="5.5703125" style="6" customWidth="1"/>
    <col min="9217" max="9217" width="6.140625" style="6" customWidth="1"/>
    <col min="9218" max="9218" width="6" style="6" customWidth="1"/>
    <col min="9219" max="9219" width="5.42578125" style="6" customWidth="1"/>
    <col min="9220" max="9220" width="5.85546875" style="6" customWidth="1"/>
    <col min="9221" max="9221" width="5.42578125" style="6" customWidth="1"/>
    <col min="9222" max="9222" width="6" style="6" customWidth="1"/>
    <col min="9223" max="9223" width="6.140625" style="6" customWidth="1"/>
    <col min="9224" max="9224" width="5.42578125" style="6" customWidth="1"/>
    <col min="9225" max="9225" width="5.5703125" style="6" customWidth="1"/>
    <col min="9226" max="9226" width="10" style="6" customWidth="1"/>
    <col min="9227" max="9442" width="8.85546875" style="6"/>
    <col min="9443" max="9443" width="17.5703125" style="6" customWidth="1"/>
    <col min="9444" max="9445" width="17" style="6" customWidth="1"/>
    <col min="9446" max="9446" width="14.7109375" style="6" customWidth="1"/>
    <col min="9447" max="9447" width="15.7109375" style="6" customWidth="1"/>
    <col min="9448" max="9448" width="14.7109375" style="6" customWidth="1"/>
    <col min="9449" max="9449" width="15.140625" style="6" customWidth="1"/>
    <col min="9450" max="9450" width="17.42578125" style="6" customWidth="1"/>
    <col min="9451" max="9451" width="15" style="6" customWidth="1"/>
    <col min="9452" max="9452" width="15.42578125" style="6" customWidth="1"/>
    <col min="9453" max="9454" width="14.28515625" style="6" customWidth="1"/>
    <col min="9455" max="9456" width="14.85546875" style="6" customWidth="1"/>
    <col min="9457" max="9457" width="15.140625" style="6" customWidth="1"/>
    <col min="9458" max="9458" width="14.28515625" style="6" customWidth="1"/>
    <col min="9459" max="9459" width="13.7109375" style="6" customWidth="1"/>
    <col min="9460" max="9460" width="15.42578125" style="6" customWidth="1"/>
    <col min="9461" max="9461" width="14.140625" style="6" customWidth="1"/>
    <col min="9462" max="9462" width="14.7109375" style="6" customWidth="1"/>
    <col min="9463" max="9463" width="17" style="6" customWidth="1"/>
    <col min="9464" max="9464" width="18" style="6" customWidth="1"/>
    <col min="9465" max="9465" width="6.140625" style="6" customWidth="1"/>
    <col min="9466" max="9466" width="6.28515625" style="6" customWidth="1"/>
    <col min="9467" max="9467" width="6.85546875" style="6" customWidth="1"/>
    <col min="9468" max="9468" width="7.28515625" style="6" bestFit="1" customWidth="1"/>
    <col min="9469" max="9469" width="6.28515625" style="6" customWidth="1"/>
    <col min="9470" max="9470" width="7.140625" style="6" customWidth="1"/>
    <col min="9471" max="9471" width="6.140625" style="6" customWidth="1"/>
    <col min="9472" max="9472" width="5.5703125" style="6" customWidth="1"/>
    <col min="9473" max="9473" width="6.140625" style="6" customWidth="1"/>
    <col min="9474" max="9474" width="6" style="6" customWidth="1"/>
    <col min="9475" max="9475" width="5.42578125" style="6" customWidth="1"/>
    <col min="9476" max="9476" width="5.85546875" style="6" customWidth="1"/>
    <col min="9477" max="9477" width="5.42578125" style="6" customWidth="1"/>
    <col min="9478" max="9478" width="6" style="6" customWidth="1"/>
    <col min="9479" max="9479" width="6.140625" style="6" customWidth="1"/>
    <col min="9480" max="9480" width="5.42578125" style="6" customWidth="1"/>
    <col min="9481" max="9481" width="5.5703125" style="6" customWidth="1"/>
    <col min="9482" max="9482" width="10" style="6" customWidth="1"/>
    <col min="9483" max="9698" width="8.85546875" style="6"/>
    <col min="9699" max="9699" width="17.5703125" style="6" customWidth="1"/>
    <col min="9700" max="9701" width="17" style="6" customWidth="1"/>
    <col min="9702" max="9702" width="14.7109375" style="6" customWidth="1"/>
    <col min="9703" max="9703" width="15.7109375" style="6" customWidth="1"/>
    <col min="9704" max="9704" width="14.7109375" style="6" customWidth="1"/>
    <col min="9705" max="9705" width="15.140625" style="6" customWidth="1"/>
    <col min="9706" max="9706" width="17.42578125" style="6" customWidth="1"/>
    <col min="9707" max="9707" width="15" style="6" customWidth="1"/>
    <col min="9708" max="9708" width="15.42578125" style="6" customWidth="1"/>
    <col min="9709" max="9710" width="14.28515625" style="6" customWidth="1"/>
    <col min="9711" max="9712" width="14.85546875" style="6" customWidth="1"/>
    <col min="9713" max="9713" width="15.140625" style="6" customWidth="1"/>
    <col min="9714" max="9714" width="14.28515625" style="6" customWidth="1"/>
    <col min="9715" max="9715" width="13.7109375" style="6" customWidth="1"/>
    <col min="9716" max="9716" width="15.42578125" style="6" customWidth="1"/>
    <col min="9717" max="9717" width="14.140625" style="6" customWidth="1"/>
    <col min="9718" max="9718" width="14.7109375" style="6" customWidth="1"/>
    <col min="9719" max="9719" width="17" style="6" customWidth="1"/>
    <col min="9720" max="9720" width="18" style="6" customWidth="1"/>
    <col min="9721" max="9721" width="6.140625" style="6" customWidth="1"/>
    <col min="9722" max="9722" width="6.28515625" style="6" customWidth="1"/>
    <col min="9723" max="9723" width="6.85546875" style="6" customWidth="1"/>
    <col min="9724" max="9724" width="7.28515625" style="6" bestFit="1" customWidth="1"/>
    <col min="9725" max="9725" width="6.28515625" style="6" customWidth="1"/>
    <col min="9726" max="9726" width="7.140625" style="6" customWidth="1"/>
    <col min="9727" max="9727" width="6.140625" style="6" customWidth="1"/>
    <col min="9728" max="9728" width="5.5703125" style="6" customWidth="1"/>
    <col min="9729" max="9729" width="6.140625" style="6" customWidth="1"/>
    <col min="9730" max="9730" width="6" style="6" customWidth="1"/>
    <col min="9731" max="9731" width="5.42578125" style="6" customWidth="1"/>
    <col min="9732" max="9732" width="5.85546875" style="6" customWidth="1"/>
    <col min="9733" max="9733" width="5.42578125" style="6" customWidth="1"/>
    <col min="9734" max="9734" width="6" style="6" customWidth="1"/>
    <col min="9735" max="9735" width="6.140625" style="6" customWidth="1"/>
    <col min="9736" max="9736" width="5.42578125" style="6" customWidth="1"/>
    <col min="9737" max="9737" width="5.5703125" style="6" customWidth="1"/>
    <col min="9738" max="9738" width="10" style="6" customWidth="1"/>
    <col min="9739" max="9954" width="8.85546875" style="6"/>
    <col min="9955" max="9955" width="17.5703125" style="6" customWidth="1"/>
    <col min="9956" max="9957" width="17" style="6" customWidth="1"/>
    <col min="9958" max="9958" width="14.7109375" style="6" customWidth="1"/>
    <col min="9959" max="9959" width="15.7109375" style="6" customWidth="1"/>
    <col min="9960" max="9960" width="14.7109375" style="6" customWidth="1"/>
    <col min="9961" max="9961" width="15.140625" style="6" customWidth="1"/>
    <col min="9962" max="9962" width="17.42578125" style="6" customWidth="1"/>
    <col min="9963" max="9963" width="15" style="6" customWidth="1"/>
    <col min="9964" max="9964" width="15.42578125" style="6" customWidth="1"/>
    <col min="9965" max="9966" width="14.28515625" style="6" customWidth="1"/>
    <col min="9967" max="9968" width="14.85546875" style="6" customWidth="1"/>
    <col min="9969" max="9969" width="15.140625" style="6" customWidth="1"/>
    <col min="9970" max="9970" width="14.28515625" style="6" customWidth="1"/>
    <col min="9971" max="9971" width="13.7109375" style="6" customWidth="1"/>
    <col min="9972" max="9972" width="15.42578125" style="6" customWidth="1"/>
    <col min="9973" max="9973" width="14.140625" style="6" customWidth="1"/>
    <col min="9974" max="9974" width="14.7109375" style="6" customWidth="1"/>
    <col min="9975" max="9975" width="17" style="6" customWidth="1"/>
    <col min="9976" max="9976" width="18" style="6" customWidth="1"/>
    <col min="9977" max="9977" width="6.140625" style="6" customWidth="1"/>
    <col min="9978" max="9978" width="6.28515625" style="6" customWidth="1"/>
    <col min="9979" max="9979" width="6.85546875" style="6" customWidth="1"/>
    <col min="9980" max="9980" width="7.28515625" style="6" bestFit="1" customWidth="1"/>
    <col min="9981" max="9981" width="6.28515625" style="6" customWidth="1"/>
    <col min="9982" max="9982" width="7.140625" style="6" customWidth="1"/>
    <col min="9983" max="9983" width="6.140625" style="6" customWidth="1"/>
    <col min="9984" max="9984" width="5.5703125" style="6" customWidth="1"/>
    <col min="9985" max="9985" width="6.140625" style="6" customWidth="1"/>
    <col min="9986" max="9986" width="6" style="6" customWidth="1"/>
    <col min="9987" max="9987" width="5.42578125" style="6" customWidth="1"/>
    <col min="9988" max="9988" width="5.85546875" style="6" customWidth="1"/>
    <col min="9989" max="9989" width="5.42578125" style="6" customWidth="1"/>
    <col min="9990" max="9990" width="6" style="6" customWidth="1"/>
    <col min="9991" max="9991" width="6.140625" style="6" customWidth="1"/>
    <col min="9992" max="9992" width="5.42578125" style="6" customWidth="1"/>
    <col min="9993" max="9993" width="5.5703125" style="6" customWidth="1"/>
    <col min="9994" max="9994" width="10" style="6" customWidth="1"/>
    <col min="9995" max="10210" width="8.85546875" style="6"/>
    <col min="10211" max="10211" width="17.5703125" style="6" customWidth="1"/>
    <col min="10212" max="10213" width="17" style="6" customWidth="1"/>
    <col min="10214" max="10214" width="14.7109375" style="6" customWidth="1"/>
    <col min="10215" max="10215" width="15.7109375" style="6" customWidth="1"/>
    <col min="10216" max="10216" width="14.7109375" style="6" customWidth="1"/>
    <col min="10217" max="10217" width="15.140625" style="6" customWidth="1"/>
    <col min="10218" max="10218" width="17.42578125" style="6" customWidth="1"/>
    <col min="10219" max="10219" width="15" style="6" customWidth="1"/>
    <col min="10220" max="10220" width="15.42578125" style="6" customWidth="1"/>
    <col min="10221" max="10222" width="14.28515625" style="6" customWidth="1"/>
    <col min="10223" max="10224" width="14.85546875" style="6" customWidth="1"/>
    <col min="10225" max="10225" width="15.140625" style="6" customWidth="1"/>
    <col min="10226" max="10226" width="14.28515625" style="6" customWidth="1"/>
    <col min="10227" max="10227" width="13.7109375" style="6" customWidth="1"/>
    <col min="10228" max="10228" width="15.42578125" style="6" customWidth="1"/>
    <col min="10229" max="10229" width="14.140625" style="6" customWidth="1"/>
    <col min="10230" max="10230" width="14.7109375" style="6" customWidth="1"/>
    <col min="10231" max="10231" width="17" style="6" customWidth="1"/>
    <col min="10232" max="10232" width="18" style="6" customWidth="1"/>
    <col min="10233" max="10233" width="6.140625" style="6" customWidth="1"/>
    <col min="10234" max="10234" width="6.28515625" style="6" customWidth="1"/>
    <col min="10235" max="10235" width="6.85546875" style="6" customWidth="1"/>
    <col min="10236" max="10236" width="7.28515625" style="6" bestFit="1" customWidth="1"/>
    <col min="10237" max="10237" width="6.28515625" style="6" customWidth="1"/>
    <col min="10238" max="10238" width="7.140625" style="6" customWidth="1"/>
    <col min="10239" max="10239" width="6.140625" style="6" customWidth="1"/>
    <col min="10240" max="10240" width="5.5703125" style="6" customWidth="1"/>
    <col min="10241" max="10241" width="6.140625" style="6" customWidth="1"/>
    <col min="10242" max="10242" width="6" style="6" customWidth="1"/>
    <col min="10243" max="10243" width="5.42578125" style="6" customWidth="1"/>
    <col min="10244" max="10244" width="5.85546875" style="6" customWidth="1"/>
    <col min="10245" max="10245" width="5.42578125" style="6" customWidth="1"/>
    <col min="10246" max="10246" width="6" style="6" customWidth="1"/>
    <col min="10247" max="10247" width="6.140625" style="6" customWidth="1"/>
    <col min="10248" max="10248" width="5.42578125" style="6" customWidth="1"/>
    <col min="10249" max="10249" width="5.5703125" style="6" customWidth="1"/>
    <col min="10250" max="10250" width="10" style="6" customWidth="1"/>
    <col min="10251" max="10466" width="8.85546875" style="6"/>
    <col min="10467" max="10467" width="17.5703125" style="6" customWidth="1"/>
    <col min="10468" max="10469" width="17" style="6" customWidth="1"/>
    <col min="10470" max="10470" width="14.7109375" style="6" customWidth="1"/>
    <col min="10471" max="10471" width="15.7109375" style="6" customWidth="1"/>
    <col min="10472" max="10472" width="14.7109375" style="6" customWidth="1"/>
    <col min="10473" max="10473" width="15.140625" style="6" customWidth="1"/>
    <col min="10474" max="10474" width="17.42578125" style="6" customWidth="1"/>
    <col min="10475" max="10475" width="15" style="6" customWidth="1"/>
    <col min="10476" max="10476" width="15.42578125" style="6" customWidth="1"/>
    <col min="10477" max="10478" width="14.28515625" style="6" customWidth="1"/>
    <col min="10479" max="10480" width="14.85546875" style="6" customWidth="1"/>
    <col min="10481" max="10481" width="15.140625" style="6" customWidth="1"/>
    <col min="10482" max="10482" width="14.28515625" style="6" customWidth="1"/>
    <col min="10483" max="10483" width="13.7109375" style="6" customWidth="1"/>
    <col min="10484" max="10484" width="15.42578125" style="6" customWidth="1"/>
    <col min="10485" max="10485" width="14.140625" style="6" customWidth="1"/>
    <col min="10486" max="10486" width="14.7109375" style="6" customWidth="1"/>
    <col min="10487" max="10487" width="17" style="6" customWidth="1"/>
    <col min="10488" max="10488" width="18" style="6" customWidth="1"/>
    <col min="10489" max="10489" width="6.140625" style="6" customWidth="1"/>
    <col min="10490" max="10490" width="6.28515625" style="6" customWidth="1"/>
    <col min="10491" max="10491" width="6.85546875" style="6" customWidth="1"/>
    <col min="10492" max="10492" width="7.28515625" style="6" bestFit="1" customWidth="1"/>
    <col min="10493" max="10493" width="6.28515625" style="6" customWidth="1"/>
    <col min="10494" max="10494" width="7.140625" style="6" customWidth="1"/>
    <col min="10495" max="10495" width="6.140625" style="6" customWidth="1"/>
    <col min="10496" max="10496" width="5.5703125" style="6" customWidth="1"/>
    <col min="10497" max="10497" width="6.140625" style="6" customWidth="1"/>
    <col min="10498" max="10498" width="6" style="6" customWidth="1"/>
    <col min="10499" max="10499" width="5.42578125" style="6" customWidth="1"/>
    <col min="10500" max="10500" width="5.85546875" style="6" customWidth="1"/>
    <col min="10501" max="10501" width="5.42578125" style="6" customWidth="1"/>
    <col min="10502" max="10502" width="6" style="6" customWidth="1"/>
    <col min="10503" max="10503" width="6.140625" style="6" customWidth="1"/>
    <col min="10504" max="10504" width="5.42578125" style="6" customWidth="1"/>
    <col min="10505" max="10505" width="5.5703125" style="6" customWidth="1"/>
    <col min="10506" max="10506" width="10" style="6" customWidth="1"/>
    <col min="10507" max="10722" width="8.85546875" style="6"/>
    <col min="10723" max="10723" width="17.5703125" style="6" customWidth="1"/>
    <col min="10724" max="10725" width="17" style="6" customWidth="1"/>
    <col min="10726" max="10726" width="14.7109375" style="6" customWidth="1"/>
    <col min="10727" max="10727" width="15.7109375" style="6" customWidth="1"/>
    <col min="10728" max="10728" width="14.7109375" style="6" customWidth="1"/>
    <col min="10729" max="10729" width="15.140625" style="6" customWidth="1"/>
    <col min="10730" max="10730" width="17.42578125" style="6" customWidth="1"/>
    <col min="10731" max="10731" width="15" style="6" customWidth="1"/>
    <col min="10732" max="10732" width="15.42578125" style="6" customWidth="1"/>
    <col min="10733" max="10734" width="14.28515625" style="6" customWidth="1"/>
    <col min="10735" max="10736" width="14.85546875" style="6" customWidth="1"/>
    <col min="10737" max="10737" width="15.140625" style="6" customWidth="1"/>
    <col min="10738" max="10738" width="14.28515625" style="6" customWidth="1"/>
    <col min="10739" max="10739" width="13.7109375" style="6" customWidth="1"/>
    <col min="10740" max="10740" width="15.42578125" style="6" customWidth="1"/>
    <col min="10741" max="10741" width="14.140625" style="6" customWidth="1"/>
    <col min="10742" max="10742" width="14.7109375" style="6" customWidth="1"/>
    <col min="10743" max="10743" width="17" style="6" customWidth="1"/>
    <col min="10744" max="10744" width="18" style="6" customWidth="1"/>
    <col min="10745" max="10745" width="6.140625" style="6" customWidth="1"/>
    <col min="10746" max="10746" width="6.28515625" style="6" customWidth="1"/>
    <col min="10747" max="10747" width="6.85546875" style="6" customWidth="1"/>
    <col min="10748" max="10748" width="7.28515625" style="6" bestFit="1" customWidth="1"/>
    <col min="10749" max="10749" width="6.28515625" style="6" customWidth="1"/>
    <col min="10750" max="10750" width="7.140625" style="6" customWidth="1"/>
    <col min="10751" max="10751" width="6.140625" style="6" customWidth="1"/>
    <col min="10752" max="10752" width="5.5703125" style="6" customWidth="1"/>
    <col min="10753" max="10753" width="6.140625" style="6" customWidth="1"/>
    <col min="10754" max="10754" width="6" style="6" customWidth="1"/>
    <col min="10755" max="10755" width="5.42578125" style="6" customWidth="1"/>
    <col min="10756" max="10756" width="5.85546875" style="6" customWidth="1"/>
    <col min="10757" max="10757" width="5.42578125" style="6" customWidth="1"/>
    <col min="10758" max="10758" width="6" style="6" customWidth="1"/>
    <col min="10759" max="10759" width="6.140625" style="6" customWidth="1"/>
    <col min="10760" max="10760" width="5.42578125" style="6" customWidth="1"/>
    <col min="10761" max="10761" width="5.5703125" style="6" customWidth="1"/>
    <col min="10762" max="10762" width="10" style="6" customWidth="1"/>
    <col min="10763" max="10978" width="8.85546875" style="6"/>
    <col min="10979" max="10979" width="17.5703125" style="6" customWidth="1"/>
    <col min="10980" max="10981" width="17" style="6" customWidth="1"/>
    <col min="10982" max="10982" width="14.7109375" style="6" customWidth="1"/>
    <col min="10983" max="10983" width="15.7109375" style="6" customWidth="1"/>
    <col min="10984" max="10984" width="14.7109375" style="6" customWidth="1"/>
    <col min="10985" max="10985" width="15.140625" style="6" customWidth="1"/>
    <col min="10986" max="10986" width="17.42578125" style="6" customWidth="1"/>
    <col min="10987" max="10987" width="15" style="6" customWidth="1"/>
    <col min="10988" max="10988" width="15.42578125" style="6" customWidth="1"/>
    <col min="10989" max="10990" width="14.28515625" style="6" customWidth="1"/>
    <col min="10991" max="10992" width="14.85546875" style="6" customWidth="1"/>
    <col min="10993" max="10993" width="15.140625" style="6" customWidth="1"/>
    <col min="10994" max="10994" width="14.28515625" style="6" customWidth="1"/>
    <col min="10995" max="10995" width="13.7109375" style="6" customWidth="1"/>
    <col min="10996" max="10996" width="15.42578125" style="6" customWidth="1"/>
    <col min="10997" max="10997" width="14.140625" style="6" customWidth="1"/>
    <col min="10998" max="10998" width="14.7109375" style="6" customWidth="1"/>
    <col min="10999" max="10999" width="17" style="6" customWidth="1"/>
    <col min="11000" max="11000" width="18" style="6" customWidth="1"/>
    <col min="11001" max="11001" width="6.140625" style="6" customWidth="1"/>
    <col min="11002" max="11002" width="6.28515625" style="6" customWidth="1"/>
    <col min="11003" max="11003" width="6.85546875" style="6" customWidth="1"/>
    <col min="11004" max="11004" width="7.28515625" style="6" bestFit="1" customWidth="1"/>
    <col min="11005" max="11005" width="6.28515625" style="6" customWidth="1"/>
    <col min="11006" max="11006" width="7.140625" style="6" customWidth="1"/>
    <col min="11007" max="11007" width="6.140625" style="6" customWidth="1"/>
    <col min="11008" max="11008" width="5.5703125" style="6" customWidth="1"/>
    <col min="11009" max="11009" width="6.140625" style="6" customWidth="1"/>
    <col min="11010" max="11010" width="6" style="6" customWidth="1"/>
    <col min="11011" max="11011" width="5.42578125" style="6" customWidth="1"/>
    <col min="11012" max="11012" width="5.85546875" style="6" customWidth="1"/>
    <col min="11013" max="11013" width="5.42578125" style="6" customWidth="1"/>
    <col min="11014" max="11014" width="6" style="6" customWidth="1"/>
    <col min="11015" max="11015" width="6.140625" style="6" customWidth="1"/>
    <col min="11016" max="11016" width="5.42578125" style="6" customWidth="1"/>
    <col min="11017" max="11017" width="5.5703125" style="6" customWidth="1"/>
    <col min="11018" max="11018" width="10" style="6" customWidth="1"/>
    <col min="11019" max="11234" width="8.85546875" style="6"/>
    <col min="11235" max="11235" width="17.5703125" style="6" customWidth="1"/>
    <col min="11236" max="11237" width="17" style="6" customWidth="1"/>
    <col min="11238" max="11238" width="14.7109375" style="6" customWidth="1"/>
    <col min="11239" max="11239" width="15.7109375" style="6" customWidth="1"/>
    <col min="11240" max="11240" width="14.7109375" style="6" customWidth="1"/>
    <col min="11241" max="11241" width="15.140625" style="6" customWidth="1"/>
    <col min="11242" max="11242" width="17.42578125" style="6" customWidth="1"/>
    <col min="11243" max="11243" width="15" style="6" customWidth="1"/>
    <col min="11244" max="11244" width="15.42578125" style="6" customWidth="1"/>
    <col min="11245" max="11246" width="14.28515625" style="6" customWidth="1"/>
    <col min="11247" max="11248" width="14.85546875" style="6" customWidth="1"/>
    <col min="11249" max="11249" width="15.140625" style="6" customWidth="1"/>
    <col min="11250" max="11250" width="14.28515625" style="6" customWidth="1"/>
    <col min="11251" max="11251" width="13.7109375" style="6" customWidth="1"/>
    <col min="11252" max="11252" width="15.42578125" style="6" customWidth="1"/>
    <col min="11253" max="11253" width="14.140625" style="6" customWidth="1"/>
    <col min="11254" max="11254" width="14.7109375" style="6" customWidth="1"/>
    <col min="11255" max="11255" width="17" style="6" customWidth="1"/>
    <col min="11256" max="11256" width="18" style="6" customWidth="1"/>
    <col min="11257" max="11257" width="6.140625" style="6" customWidth="1"/>
    <col min="11258" max="11258" width="6.28515625" style="6" customWidth="1"/>
    <col min="11259" max="11259" width="6.85546875" style="6" customWidth="1"/>
    <col min="11260" max="11260" width="7.28515625" style="6" bestFit="1" customWidth="1"/>
    <col min="11261" max="11261" width="6.28515625" style="6" customWidth="1"/>
    <col min="11262" max="11262" width="7.140625" style="6" customWidth="1"/>
    <col min="11263" max="11263" width="6.140625" style="6" customWidth="1"/>
    <col min="11264" max="11264" width="5.5703125" style="6" customWidth="1"/>
    <col min="11265" max="11265" width="6.140625" style="6" customWidth="1"/>
    <col min="11266" max="11266" width="6" style="6" customWidth="1"/>
    <col min="11267" max="11267" width="5.42578125" style="6" customWidth="1"/>
    <col min="11268" max="11268" width="5.85546875" style="6" customWidth="1"/>
    <col min="11269" max="11269" width="5.42578125" style="6" customWidth="1"/>
    <col min="11270" max="11270" width="6" style="6" customWidth="1"/>
    <col min="11271" max="11271" width="6.140625" style="6" customWidth="1"/>
    <col min="11272" max="11272" width="5.42578125" style="6" customWidth="1"/>
    <col min="11273" max="11273" width="5.5703125" style="6" customWidth="1"/>
    <col min="11274" max="11274" width="10" style="6" customWidth="1"/>
    <col min="11275" max="11490" width="8.85546875" style="6"/>
    <col min="11491" max="11491" width="17.5703125" style="6" customWidth="1"/>
    <col min="11492" max="11493" width="17" style="6" customWidth="1"/>
    <col min="11494" max="11494" width="14.7109375" style="6" customWidth="1"/>
    <col min="11495" max="11495" width="15.7109375" style="6" customWidth="1"/>
    <col min="11496" max="11496" width="14.7109375" style="6" customWidth="1"/>
    <col min="11497" max="11497" width="15.140625" style="6" customWidth="1"/>
    <col min="11498" max="11498" width="17.42578125" style="6" customWidth="1"/>
    <col min="11499" max="11499" width="15" style="6" customWidth="1"/>
    <col min="11500" max="11500" width="15.42578125" style="6" customWidth="1"/>
    <col min="11501" max="11502" width="14.28515625" style="6" customWidth="1"/>
    <col min="11503" max="11504" width="14.85546875" style="6" customWidth="1"/>
    <col min="11505" max="11505" width="15.140625" style="6" customWidth="1"/>
    <col min="11506" max="11506" width="14.28515625" style="6" customWidth="1"/>
    <col min="11507" max="11507" width="13.7109375" style="6" customWidth="1"/>
    <col min="11508" max="11508" width="15.42578125" style="6" customWidth="1"/>
    <col min="11509" max="11509" width="14.140625" style="6" customWidth="1"/>
    <col min="11510" max="11510" width="14.7109375" style="6" customWidth="1"/>
    <col min="11511" max="11511" width="17" style="6" customWidth="1"/>
    <col min="11512" max="11512" width="18" style="6" customWidth="1"/>
    <col min="11513" max="11513" width="6.140625" style="6" customWidth="1"/>
    <col min="11514" max="11514" width="6.28515625" style="6" customWidth="1"/>
    <col min="11515" max="11515" width="6.85546875" style="6" customWidth="1"/>
    <col min="11516" max="11516" width="7.28515625" style="6" bestFit="1" customWidth="1"/>
    <col min="11517" max="11517" width="6.28515625" style="6" customWidth="1"/>
    <col min="11518" max="11518" width="7.140625" style="6" customWidth="1"/>
    <col min="11519" max="11519" width="6.140625" style="6" customWidth="1"/>
    <col min="11520" max="11520" width="5.5703125" style="6" customWidth="1"/>
    <col min="11521" max="11521" width="6.140625" style="6" customWidth="1"/>
    <col min="11522" max="11522" width="6" style="6" customWidth="1"/>
    <col min="11523" max="11523" width="5.42578125" style="6" customWidth="1"/>
    <col min="11524" max="11524" width="5.85546875" style="6" customWidth="1"/>
    <col min="11525" max="11525" width="5.42578125" style="6" customWidth="1"/>
    <col min="11526" max="11526" width="6" style="6" customWidth="1"/>
    <col min="11527" max="11527" width="6.140625" style="6" customWidth="1"/>
    <col min="11528" max="11528" width="5.42578125" style="6" customWidth="1"/>
    <col min="11529" max="11529" width="5.5703125" style="6" customWidth="1"/>
    <col min="11530" max="11530" width="10" style="6" customWidth="1"/>
    <col min="11531" max="11746" width="8.85546875" style="6"/>
    <col min="11747" max="11747" width="17.5703125" style="6" customWidth="1"/>
    <col min="11748" max="11749" width="17" style="6" customWidth="1"/>
    <col min="11750" max="11750" width="14.7109375" style="6" customWidth="1"/>
    <col min="11751" max="11751" width="15.7109375" style="6" customWidth="1"/>
    <col min="11752" max="11752" width="14.7109375" style="6" customWidth="1"/>
    <col min="11753" max="11753" width="15.140625" style="6" customWidth="1"/>
    <col min="11754" max="11754" width="17.42578125" style="6" customWidth="1"/>
    <col min="11755" max="11755" width="15" style="6" customWidth="1"/>
    <col min="11756" max="11756" width="15.42578125" style="6" customWidth="1"/>
    <col min="11757" max="11758" width="14.28515625" style="6" customWidth="1"/>
    <col min="11759" max="11760" width="14.85546875" style="6" customWidth="1"/>
    <col min="11761" max="11761" width="15.140625" style="6" customWidth="1"/>
    <col min="11762" max="11762" width="14.28515625" style="6" customWidth="1"/>
    <col min="11763" max="11763" width="13.7109375" style="6" customWidth="1"/>
    <col min="11764" max="11764" width="15.42578125" style="6" customWidth="1"/>
    <col min="11765" max="11765" width="14.140625" style="6" customWidth="1"/>
    <col min="11766" max="11766" width="14.7109375" style="6" customWidth="1"/>
    <col min="11767" max="11767" width="17" style="6" customWidth="1"/>
    <col min="11768" max="11768" width="18" style="6" customWidth="1"/>
    <col min="11769" max="11769" width="6.140625" style="6" customWidth="1"/>
    <col min="11770" max="11770" width="6.28515625" style="6" customWidth="1"/>
    <col min="11771" max="11771" width="6.85546875" style="6" customWidth="1"/>
    <col min="11772" max="11772" width="7.28515625" style="6" bestFit="1" customWidth="1"/>
    <col min="11773" max="11773" width="6.28515625" style="6" customWidth="1"/>
    <col min="11774" max="11774" width="7.140625" style="6" customWidth="1"/>
    <col min="11775" max="11775" width="6.140625" style="6" customWidth="1"/>
    <col min="11776" max="11776" width="5.5703125" style="6" customWidth="1"/>
    <col min="11777" max="11777" width="6.140625" style="6" customWidth="1"/>
    <col min="11778" max="11778" width="6" style="6" customWidth="1"/>
    <col min="11779" max="11779" width="5.42578125" style="6" customWidth="1"/>
    <col min="11780" max="11780" width="5.85546875" style="6" customWidth="1"/>
    <col min="11781" max="11781" width="5.42578125" style="6" customWidth="1"/>
    <col min="11782" max="11782" width="6" style="6" customWidth="1"/>
    <col min="11783" max="11783" width="6.140625" style="6" customWidth="1"/>
    <col min="11784" max="11784" width="5.42578125" style="6" customWidth="1"/>
    <col min="11785" max="11785" width="5.5703125" style="6" customWidth="1"/>
    <col min="11786" max="11786" width="10" style="6" customWidth="1"/>
    <col min="11787" max="12002" width="8.85546875" style="6"/>
    <col min="12003" max="12003" width="17.5703125" style="6" customWidth="1"/>
    <col min="12004" max="12005" width="17" style="6" customWidth="1"/>
    <col min="12006" max="12006" width="14.7109375" style="6" customWidth="1"/>
    <col min="12007" max="12007" width="15.7109375" style="6" customWidth="1"/>
    <col min="12008" max="12008" width="14.7109375" style="6" customWidth="1"/>
    <col min="12009" max="12009" width="15.140625" style="6" customWidth="1"/>
    <col min="12010" max="12010" width="17.42578125" style="6" customWidth="1"/>
    <col min="12011" max="12011" width="15" style="6" customWidth="1"/>
    <col min="12012" max="12012" width="15.42578125" style="6" customWidth="1"/>
    <col min="12013" max="12014" width="14.28515625" style="6" customWidth="1"/>
    <col min="12015" max="12016" width="14.85546875" style="6" customWidth="1"/>
    <col min="12017" max="12017" width="15.140625" style="6" customWidth="1"/>
    <col min="12018" max="12018" width="14.28515625" style="6" customWidth="1"/>
    <col min="12019" max="12019" width="13.7109375" style="6" customWidth="1"/>
    <col min="12020" max="12020" width="15.42578125" style="6" customWidth="1"/>
    <col min="12021" max="12021" width="14.140625" style="6" customWidth="1"/>
    <col min="12022" max="12022" width="14.7109375" style="6" customWidth="1"/>
    <col min="12023" max="12023" width="17" style="6" customWidth="1"/>
    <col min="12024" max="12024" width="18" style="6" customWidth="1"/>
    <col min="12025" max="12025" width="6.140625" style="6" customWidth="1"/>
    <col min="12026" max="12026" width="6.28515625" style="6" customWidth="1"/>
    <col min="12027" max="12027" width="6.85546875" style="6" customWidth="1"/>
    <col min="12028" max="12028" width="7.28515625" style="6" bestFit="1" customWidth="1"/>
    <col min="12029" max="12029" width="6.28515625" style="6" customWidth="1"/>
    <col min="12030" max="12030" width="7.140625" style="6" customWidth="1"/>
    <col min="12031" max="12031" width="6.140625" style="6" customWidth="1"/>
    <col min="12032" max="12032" width="5.5703125" style="6" customWidth="1"/>
    <col min="12033" max="12033" width="6.140625" style="6" customWidth="1"/>
    <col min="12034" max="12034" width="6" style="6" customWidth="1"/>
    <col min="12035" max="12035" width="5.42578125" style="6" customWidth="1"/>
    <col min="12036" max="12036" width="5.85546875" style="6" customWidth="1"/>
    <col min="12037" max="12037" width="5.42578125" style="6" customWidth="1"/>
    <col min="12038" max="12038" width="6" style="6" customWidth="1"/>
    <col min="12039" max="12039" width="6.140625" style="6" customWidth="1"/>
    <col min="12040" max="12040" width="5.42578125" style="6" customWidth="1"/>
    <col min="12041" max="12041" width="5.5703125" style="6" customWidth="1"/>
    <col min="12042" max="12042" width="10" style="6" customWidth="1"/>
    <col min="12043" max="12258" width="8.85546875" style="6"/>
    <col min="12259" max="12259" width="17.5703125" style="6" customWidth="1"/>
    <col min="12260" max="12261" width="17" style="6" customWidth="1"/>
    <col min="12262" max="12262" width="14.7109375" style="6" customWidth="1"/>
    <col min="12263" max="12263" width="15.7109375" style="6" customWidth="1"/>
    <col min="12264" max="12264" width="14.7109375" style="6" customWidth="1"/>
    <col min="12265" max="12265" width="15.140625" style="6" customWidth="1"/>
    <col min="12266" max="12266" width="17.42578125" style="6" customWidth="1"/>
    <col min="12267" max="12267" width="15" style="6" customWidth="1"/>
    <col min="12268" max="12268" width="15.42578125" style="6" customWidth="1"/>
    <col min="12269" max="12270" width="14.28515625" style="6" customWidth="1"/>
    <col min="12271" max="12272" width="14.85546875" style="6" customWidth="1"/>
    <col min="12273" max="12273" width="15.140625" style="6" customWidth="1"/>
    <col min="12274" max="12274" width="14.28515625" style="6" customWidth="1"/>
    <col min="12275" max="12275" width="13.7109375" style="6" customWidth="1"/>
    <col min="12276" max="12276" width="15.42578125" style="6" customWidth="1"/>
    <col min="12277" max="12277" width="14.140625" style="6" customWidth="1"/>
    <col min="12278" max="12278" width="14.7109375" style="6" customWidth="1"/>
    <col min="12279" max="12279" width="17" style="6" customWidth="1"/>
    <col min="12280" max="12280" width="18" style="6" customWidth="1"/>
    <col min="12281" max="12281" width="6.140625" style="6" customWidth="1"/>
    <col min="12282" max="12282" width="6.28515625" style="6" customWidth="1"/>
    <col min="12283" max="12283" width="6.85546875" style="6" customWidth="1"/>
    <col min="12284" max="12284" width="7.28515625" style="6" bestFit="1" customWidth="1"/>
    <col min="12285" max="12285" width="6.28515625" style="6" customWidth="1"/>
    <col min="12286" max="12286" width="7.140625" style="6" customWidth="1"/>
    <col min="12287" max="12287" width="6.140625" style="6" customWidth="1"/>
    <col min="12288" max="12288" width="5.5703125" style="6" customWidth="1"/>
    <col min="12289" max="12289" width="6.140625" style="6" customWidth="1"/>
    <col min="12290" max="12290" width="6" style="6" customWidth="1"/>
    <col min="12291" max="12291" width="5.42578125" style="6" customWidth="1"/>
    <col min="12292" max="12292" width="5.85546875" style="6" customWidth="1"/>
    <col min="12293" max="12293" width="5.42578125" style="6" customWidth="1"/>
    <col min="12294" max="12294" width="6" style="6" customWidth="1"/>
    <col min="12295" max="12295" width="6.140625" style="6" customWidth="1"/>
    <col min="12296" max="12296" width="5.42578125" style="6" customWidth="1"/>
    <col min="12297" max="12297" width="5.5703125" style="6" customWidth="1"/>
    <col min="12298" max="12298" width="10" style="6" customWidth="1"/>
    <col min="12299" max="12514" width="8.85546875" style="6"/>
    <col min="12515" max="12515" width="17.5703125" style="6" customWidth="1"/>
    <col min="12516" max="12517" width="17" style="6" customWidth="1"/>
    <col min="12518" max="12518" width="14.7109375" style="6" customWidth="1"/>
    <col min="12519" max="12519" width="15.7109375" style="6" customWidth="1"/>
    <col min="12520" max="12520" width="14.7109375" style="6" customWidth="1"/>
    <col min="12521" max="12521" width="15.140625" style="6" customWidth="1"/>
    <col min="12522" max="12522" width="17.42578125" style="6" customWidth="1"/>
    <col min="12523" max="12523" width="15" style="6" customWidth="1"/>
    <col min="12524" max="12524" width="15.42578125" style="6" customWidth="1"/>
    <col min="12525" max="12526" width="14.28515625" style="6" customWidth="1"/>
    <col min="12527" max="12528" width="14.85546875" style="6" customWidth="1"/>
    <col min="12529" max="12529" width="15.140625" style="6" customWidth="1"/>
    <col min="12530" max="12530" width="14.28515625" style="6" customWidth="1"/>
    <col min="12531" max="12531" width="13.7109375" style="6" customWidth="1"/>
    <col min="12532" max="12532" width="15.42578125" style="6" customWidth="1"/>
    <col min="12533" max="12533" width="14.140625" style="6" customWidth="1"/>
    <col min="12534" max="12534" width="14.7109375" style="6" customWidth="1"/>
    <col min="12535" max="12535" width="17" style="6" customWidth="1"/>
    <col min="12536" max="12536" width="18" style="6" customWidth="1"/>
    <col min="12537" max="12537" width="6.140625" style="6" customWidth="1"/>
    <col min="12538" max="12538" width="6.28515625" style="6" customWidth="1"/>
    <col min="12539" max="12539" width="6.85546875" style="6" customWidth="1"/>
    <col min="12540" max="12540" width="7.28515625" style="6" bestFit="1" customWidth="1"/>
    <col min="12541" max="12541" width="6.28515625" style="6" customWidth="1"/>
    <col min="12542" max="12542" width="7.140625" style="6" customWidth="1"/>
    <col min="12543" max="12543" width="6.140625" style="6" customWidth="1"/>
    <col min="12544" max="12544" width="5.5703125" style="6" customWidth="1"/>
    <col min="12545" max="12545" width="6.140625" style="6" customWidth="1"/>
    <col min="12546" max="12546" width="6" style="6" customWidth="1"/>
    <col min="12547" max="12547" width="5.42578125" style="6" customWidth="1"/>
    <col min="12548" max="12548" width="5.85546875" style="6" customWidth="1"/>
    <col min="12549" max="12549" width="5.42578125" style="6" customWidth="1"/>
    <col min="12550" max="12550" width="6" style="6" customWidth="1"/>
    <col min="12551" max="12551" width="6.140625" style="6" customWidth="1"/>
    <col min="12552" max="12552" width="5.42578125" style="6" customWidth="1"/>
    <col min="12553" max="12553" width="5.5703125" style="6" customWidth="1"/>
    <col min="12554" max="12554" width="10" style="6" customWidth="1"/>
    <col min="12555" max="12770" width="8.85546875" style="6"/>
    <col min="12771" max="12771" width="17.5703125" style="6" customWidth="1"/>
    <col min="12772" max="12773" width="17" style="6" customWidth="1"/>
    <col min="12774" max="12774" width="14.7109375" style="6" customWidth="1"/>
    <col min="12775" max="12775" width="15.7109375" style="6" customWidth="1"/>
    <col min="12776" max="12776" width="14.7109375" style="6" customWidth="1"/>
    <col min="12777" max="12777" width="15.140625" style="6" customWidth="1"/>
    <col min="12778" max="12778" width="17.42578125" style="6" customWidth="1"/>
    <col min="12779" max="12779" width="15" style="6" customWidth="1"/>
    <col min="12780" max="12780" width="15.42578125" style="6" customWidth="1"/>
    <col min="12781" max="12782" width="14.28515625" style="6" customWidth="1"/>
    <col min="12783" max="12784" width="14.85546875" style="6" customWidth="1"/>
    <col min="12785" max="12785" width="15.140625" style="6" customWidth="1"/>
    <col min="12786" max="12786" width="14.28515625" style="6" customWidth="1"/>
    <col min="12787" max="12787" width="13.7109375" style="6" customWidth="1"/>
    <col min="12788" max="12788" width="15.42578125" style="6" customWidth="1"/>
    <col min="12789" max="12789" width="14.140625" style="6" customWidth="1"/>
    <col min="12790" max="12790" width="14.7109375" style="6" customWidth="1"/>
    <col min="12791" max="12791" width="17" style="6" customWidth="1"/>
    <col min="12792" max="12792" width="18" style="6" customWidth="1"/>
    <col min="12793" max="12793" width="6.140625" style="6" customWidth="1"/>
    <col min="12794" max="12794" width="6.28515625" style="6" customWidth="1"/>
    <col min="12795" max="12795" width="6.85546875" style="6" customWidth="1"/>
    <col min="12796" max="12796" width="7.28515625" style="6" bestFit="1" customWidth="1"/>
    <col min="12797" max="12797" width="6.28515625" style="6" customWidth="1"/>
    <col min="12798" max="12798" width="7.140625" style="6" customWidth="1"/>
    <col min="12799" max="12799" width="6.140625" style="6" customWidth="1"/>
    <col min="12800" max="12800" width="5.5703125" style="6" customWidth="1"/>
    <col min="12801" max="12801" width="6.140625" style="6" customWidth="1"/>
    <col min="12802" max="12802" width="6" style="6" customWidth="1"/>
    <col min="12803" max="12803" width="5.42578125" style="6" customWidth="1"/>
    <col min="12804" max="12804" width="5.85546875" style="6" customWidth="1"/>
    <col min="12805" max="12805" width="5.42578125" style="6" customWidth="1"/>
    <col min="12806" max="12806" width="6" style="6" customWidth="1"/>
    <col min="12807" max="12807" width="6.140625" style="6" customWidth="1"/>
    <col min="12808" max="12808" width="5.42578125" style="6" customWidth="1"/>
    <col min="12809" max="12809" width="5.5703125" style="6" customWidth="1"/>
    <col min="12810" max="12810" width="10" style="6" customWidth="1"/>
    <col min="12811" max="13026" width="8.85546875" style="6"/>
    <col min="13027" max="13027" width="17.5703125" style="6" customWidth="1"/>
    <col min="13028" max="13029" width="17" style="6" customWidth="1"/>
    <col min="13030" max="13030" width="14.7109375" style="6" customWidth="1"/>
    <col min="13031" max="13031" width="15.7109375" style="6" customWidth="1"/>
    <col min="13032" max="13032" width="14.7109375" style="6" customWidth="1"/>
    <col min="13033" max="13033" width="15.140625" style="6" customWidth="1"/>
    <col min="13034" max="13034" width="17.42578125" style="6" customWidth="1"/>
    <col min="13035" max="13035" width="15" style="6" customWidth="1"/>
    <col min="13036" max="13036" width="15.42578125" style="6" customWidth="1"/>
    <col min="13037" max="13038" width="14.28515625" style="6" customWidth="1"/>
    <col min="13039" max="13040" width="14.85546875" style="6" customWidth="1"/>
    <col min="13041" max="13041" width="15.140625" style="6" customWidth="1"/>
    <col min="13042" max="13042" width="14.28515625" style="6" customWidth="1"/>
    <col min="13043" max="13043" width="13.7109375" style="6" customWidth="1"/>
    <col min="13044" max="13044" width="15.42578125" style="6" customWidth="1"/>
    <col min="13045" max="13045" width="14.140625" style="6" customWidth="1"/>
    <col min="13046" max="13046" width="14.7109375" style="6" customWidth="1"/>
    <col min="13047" max="13047" width="17" style="6" customWidth="1"/>
    <col min="13048" max="13048" width="18" style="6" customWidth="1"/>
    <col min="13049" max="13049" width="6.140625" style="6" customWidth="1"/>
    <col min="13050" max="13050" width="6.28515625" style="6" customWidth="1"/>
    <col min="13051" max="13051" width="6.85546875" style="6" customWidth="1"/>
    <col min="13052" max="13052" width="7.28515625" style="6" bestFit="1" customWidth="1"/>
    <col min="13053" max="13053" width="6.28515625" style="6" customWidth="1"/>
    <col min="13054" max="13054" width="7.140625" style="6" customWidth="1"/>
    <col min="13055" max="13055" width="6.140625" style="6" customWidth="1"/>
    <col min="13056" max="13056" width="5.5703125" style="6" customWidth="1"/>
    <col min="13057" max="13057" width="6.140625" style="6" customWidth="1"/>
    <col min="13058" max="13058" width="6" style="6" customWidth="1"/>
    <col min="13059" max="13059" width="5.42578125" style="6" customWidth="1"/>
    <col min="13060" max="13060" width="5.85546875" style="6" customWidth="1"/>
    <col min="13061" max="13061" width="5.42578125" style="6" customWidth="1"/>
    <col min="13062" max="13062" width="6" style="6" customWidth="1"/>
    <col min="13063" max="13063" width="6.140625" style="6" customWidth="1"/>
    <col min="13064" max="13064" width="5.42578125" style="6" customWidth="1"/>
    <col min="13065" max="13065" width="5.5703125" style="6" customWidth="1"/>
    <col min="13066" max="13066" width="10" style="6" customWidth="1"/>
    <col min="13067" max="13282" width="8.85546875" style="6"/>
    <col min="13283" max="13283" width="17.5703125" style="6" customWidth="1"/>
    <col min="13284" max="13285" width="17" style="6" customWidth="1"/>
    <col min="13286" max="13286" width="14.7109375" style="6" customWidth="1"/>
    <col min="13287" max="13287" width="15.7109375" style="6" customWidth="1"/>
    <col min="13288" max="13288" width="14.7109375" style="6" customWidth="1"/>
    <col min="13289" max="13289" width="15.140625" style="6" customWidth="1"/>
    <col min="13290" max="13290" width="17.42578125" style="6" customWidth="1"/>
    <col min="13291" max="13291" width="15" style="6" customWidth="1"/>
    <col min="13292" max="13292" width="15.42578125" style="6" customWidth="1"/>
    <col min="13293" max="13294" width="14.28515625" style="6" customWidth="1"/>
    <col min="13295" max="13296" width="14.85546875" style="6" customWidth="1"/>
    <col min="13297" max="13297" width="15.140625" style="6" customWidth="1"/>
    <col min="13298" max="13298" width="14.28515625" style="6" customWidth="1"/>
    <col min="13299" max="13299" width="13.7109375" style="6" customWidth="1"/>
    <col min="13300" max="13300" width="15.42578125" style="6" customWidth="1"/>
    <col min="13301" max="13301" width="14.140625" style="6" customWidth="1"/>
    <col min="13302" max="13302" width="14.7109375" style="6" customWidth="1"/>
    <col min="13303" max="13303" width="17" style="6" customWidth="1"/>
    <col min="13304" max="13304" width="18" style="6" customWidth="1"/>
    <col min="13305" max="13305" width="6.140625" style="6" customWidth="1"/>
    <col min="13306" max="13306" width="6.28515625" style="6" customWidth="1"/>
    <col min="13307" max="13307" width="6.85546875" style="6" customWidth="1"/>
    <col min="13308" max="13308" width="7.28515625" style="6" bestFit="1" customWidth="1"/>
    <col min="13309" max="13309" width="6.28515625" style="6" customWidth="1"/>
    <col min="13310" max="13310" width="7.140625" style="6" customWidth="1"/>
    <col min="13311" max="13311" width="6.140625" style="6" customWidth="1"/>
    <col min="13312" max="13312" width="5.5703125" style="6" customWidth="1"/>
    <col min="13313" max="13313" width="6.140625" style="6" customWidth="1"/>
    <col min="13314" max="13314" width="6" style="6" customWidth="1"/>
    <col min="13315" max="13315" width="5.42578125" style="6" customWidth="1"/>
    <col min="13316" max="13316" width="5.85546875" style="6" customWidth="1"/>
    <col min="13317" max="13317" width="5.42578125" style="6" customWidth="1"/>
    <col min="13318" max="13318" width="6" style="6" customWidth="1"/>
    <col min="13319" max="13319" width="6.140625" style="6" customWidth="1"/>
    <col min="13320" max="13320" width="5.42578125" style="6" customWidth="1"/>
    <col min="13321" max="13321" width="5.5703125" style="6" customWidth="1"/>
    <col min="13322" max="13322" width="10" style="6" customWidth="1"/>
    <col min="13323" max="13538" width="8.85546875" style="6"/>
    <col min="13539" max="13539" width="17.5703125" style="6" customWidth="1"/>
    <col min="13540" max="13541" width="17" style="6" customWidth="1"/>
    <col min="13542" max="13542" width="14.7109375" style="6" customWidth="1"/>
    <col min="13543" max="13543" width="15.7109375" style="6" customWidth="1"/>
    <col min="13544" max="13544" width="14.7109375" style="6" customWidth="1"/>
    <col min="13545" max="13545" width="15.140625" style="6" customWidth="1"/>
    <col min="13546" max="13546" width="17.42578125" style="6" customWidth="1"/>
    <col min="13547" max="13547" width="15" style="6" customWidth="1"/>
    <col min="13548" max="13548" width="15.42578125" style="6" customWidth="1"/>
    <col min="13549" max="13550" width="14.28515625" style="6" customWidth="1"/>
    <col min="13551" max="13552" width="14.85546875" style="6" customWidth="1"/>
    <col min="13553" max="13553" width="15.140625" style="6" customWidth="1"/>
    <col min="13554" max="13554" width="14.28515625" style="6" customWidth="1"/>
    <col min="13555" max="13555" width="13.7109375" style="6" customWidth="1"/>
    <col min="13556" max="13556" width="15.42578125" style="6" customWidth="1"/>
    <col min="13557" max="13557" width="14.140625" style="6" customWidth="1"/>
    <col min="13558" max="13558" width="14.7109375" style="6" customWidth="1"/>
    <col min="13559" max="13559" width="17" style="6" customWidth="1"/>
    <col min="13560" max="13560" width="18" style="6" customWidth="1"/>
    <col min="13561" max="13561" width="6.140625" style="6" customWidth="1"/>
    <col min="13562" max="13562" width="6.28515625" style="6" customWidth="1"/>
    <col min="13563" max="13563" width="6.85546875" style="6" customWidth="1"/>
    <col min="13564" max="13564" width="7.28515625" style="6" bestFit="1" customWidth="1"/>
    <col min="13565" max="13565" width="6.28515625" style="6" customWidth="1"/>
    <col min="13566" max="13566" width="7.140625" style="6" customWidth="1"/>
    <col min="13567" max="13567" width="6.140625" style="6" customWidth="1"/>
    <col min="13568" max="13568" width="5.5703125" style="6" customWidth="1"/>
    <col min="13569" max="13569" width="6.140625" style="6" customWidth="1"/>
    <col min="13570" max="13570" width="6" style="6" customWidth="1"/>
    <col min="13571" max="13571" width="5.42578125" style="6" customWidth="1"/>
    <col min="13572" max="13572" width="5.85546875" style="6" customWidth="1"/>
    <col min="13573" max="13573" width="5.42578125" style="6" customWidth="1"/>
    <col min="13574" max="13574" width="6" style="6" customWidth="1"/>
    <col min="13575" max="13575" width="6.140625" style="6" customWidth="1"/>
    <col min="13576" max="13576" width="5.42578125" style="6" customWidth="1"/>
    <col min="13577" max="13577" width="5.5703125" style="6" customWidth="1"/>
    <col min="13578" max="13578" width="10" style="6" customWidth="1"/>
    <col min="13579" max="13794" width="8.85546875" style="6"/>
    <col min="13795" max="13795" width="17.5703125" style="6" customWidth="1"/>
    <col min="13796" max="13797" width="17" style="6" customWidth="1"/>
    <col min="13798" max="13798" width="14.7109375" style="6" customWidth="1"/>
    <col min="13799" max="13799" width="15.7109375" style="6" customWidth="1"/>
    <col min="13800" max="13800" width="14.7109375" style="6" customWidth="1"/>
    <col min="13801" max="13801" width="15.140625" style="6" customWidth="1"/>
    <col min="13802" max="13802" width="17.42578125" style="6" customWidth="1"/>
    <col min="13803" max="13803" width="15" style="6" customWidth="1"/>
    <col min="13804" max="13804" width="15.42578125" style="6" customWidth="1"/>
    <col min="13805" max="13806" width="14.28515625" style="6" customWidth="1"/>
    <col min="13807" max="13808" width="14.85546875" style="6" customWidth="1"/>
    <col min="13809" max="13809" width="15.140625" style="6" customWidth="1"/>
    <col min="13810" max="13810" width="14.28515625" style="6" customWidth="1"/>
    <col min="13811" max="13811" width="13.7109375" style="6" customWidth="1"/>
    <col min="13812" max="13812" width="15.42578125" style="6" customWidth="1"/>
    <col min="13813" max="13813" width="14.140625" style="6" customWidth="1"/>
    <col min="13814" max="13814" width="14.7109375" style="6" customWidth="1"/>
    <col min="13815" max="13815" width="17" style="6" customWidth="1"/>
    <col min="13816" max="13816" width="18" style="6" customWidth="1"/>
    <col min="13817" max="13817" width="6.140625" style="6" customWidth="1"/>
    <col min="13818" max="13818" width="6.28515625" style="6" customWidth="1"/>
    <col min="13819" max="13819" width="6.85546875" style="6" customWidth="1"/>
    <col min="13820" max="13820" width="7.28515625" style="6" bestFit="1" customWidth="1"/>
    <col min="13821" max="13821" width="6.28515625" style="6" customWidth="1"/>
    <col min="13822" max="13822" width="7.140625" style="6" customWidth="1"/>
    <col min="13823" max="13823" width="6.140625" style="6" customWidth="1"/>
    <col min="13824" max="13824" width="5.5703125" style="6" customWidth="1"/>
    <col min="13825" max="13825" width="6.140625" style="6" customWidth="1"/>
    <col min="13826" max="13826" width="6" style="6" customWidth="1"/>
    <col min="13827" max="13827" width="5.42578125" style="6" customWidth="1"/>
    <col min="13828" max="13828" width="5.85546875" style="6" customWidth="1"/>
    <col min="13829" max="13829" width="5.42578125" style="6" customWidth="1"/>
    <col min="13830" max="13830" width="6" style="6" customWidth="1"/>
    <col min="13831" max="13831" width="6.140625" style="6" customWidth="1"/>
    <col min="13832" max="13832" width="5.42578125" style="6" customWidth="1"/>
    <col min="13833" max="13833" width="5.5703125" style="6" customWidth="1"/>
    <col min="13834" max="13834" width="10" style="6" customWidth="1"/>
    <col min="13835" max="14050" width="8.85546875" style="6"/>
    <col min="14051" max="14051" width="17.5703125" style="6" customWidth="1"/>
    <col min="14052" max="14053" width="17" style="6" customWidth="1"/>
    <col min="14054" max="14054" width="14.7109375" style="6" customWidth="1"/>
    <col min="14055" max="14055" width="15.7109375" style="6" customWidth="1"/>
    <col min="14056" max="14056" width="14.7109375" style="6" customWidth="1"/>
    <col min="14057" max="14057" width="15.140625" style="6" customWidth="1"/>
    <col min="14058" max="14058" width="17.42578125" style="6" customWidth="1"/>
    <col min="14059" max="14059" width="15" style="6" customWidth="1"/>
    <col min="14060" max="14060" width="15.42578125" style="6" customWidth="1"/>
    <col min="14061" max="14062" width="14.28515625" style="6" customWidth="1"/>
    <col min="14063" max="14064" width="14.85546875" style="6" customWidth="1"/>
    <col min="14065" max="14065" width="15.140625" style="6" customWidth="1"/>
    <col min="14066" max="14066" width="14.28515625" style="6" customWidth="1"/>
    <col min="14067" max="14067" width="13.7109375" style="6" customWidth="1"/>
    <col min="14068" max="14068" width="15.42578125" style="6" customWidth="1"/>
    <col min="14069" max="14069" width="14.140625" style="6" customWidth="1"/>
    <col min="14070" max="14070" width="14.7109375" style="6" customWidth="1"/>
    <col min="14071" max="14071" width="17" style="6" customWidth="1"/>
    <col min="14072" max="14072" width="18" style="6" customWidth="1"/>
    <col min="14073" max="14073" width="6.140625" style="6" customWidth="1"/>
    <col min="14074" max="14074" width="6.28515625" style="6" customWidth="1"/>
    <col min="14075" max="14075" width="6.85546875" style="6" customWidth="1"/>
    <col min="14076" max="14076" width="7.28515625" style="6" bestFit="1" customWidth="1"/>
    <col min="14077" max="14077" width="6.28515625" style="6" customWidth="1"/>
    <col min="14078" max="14078" width="7.140625" style="6" customWidth="1"/>
    <col min="14079" max="14079" width="6.140625" style="6" customWidth="1"/>
    <col min="14080" max="14080" width="5.5703125" style="6" customWidth="1"/>
    <col min="14081" max="14081" width="6.140625" style="6" customWidth="1"/>
    <col min="14082" max="14082" width="6" style="6" customWidth="1"/>
    <col min="14083" max="14083" width="5.42578125" style="6" customWidth="1"/>
    <col min="14084" max="14084" width="5.85546875" style="6" customWidth="1"/>
    <col min="14085" max="14085" width="5.42578125" style="6" customWidth="1"/>
    <col min="14086" max="14086" width="6" style="6" customWidth="1"/>
    <col min="14087" max="14087" width="6.140625" style="6" customWidth="1"/>
    <col min="14088" max="14088" width="5.42578125" style="6" customWidth="1"/>
    <col min="14089" max="14089" width="5.5703125" style="6" customWidth="1"/>
    <col min="14090" max="14090" width="10" style="6" customWidth="1"/>
    <col min="14091" max="14306" width="8.85546875" style="6"/>
    <col min="14307" max="14307" width="17.5703125" style="6" customWidth="1"/>
    <col min="14308" max="14309" width="17" style="6" customWidth="1"/>
    <col min="14310" max="14310" width="14.7109375" style="6" customWidth="1"/>
    <col min="14311" max="14311" width="15.7109375" style="6" customWidth="1"/>
    <col min="14312" max="14312" width="14.7109375" style="6" customWidth="1"/>
    <col min="14313" max="14313" width="15.140625" style="6" customWidth="1"/>
    <col min="14314" max="14314" width="17.42578125" style="6" customWidth="1"/>
    <col min="14315" max="14315" width="15" style="6" customWidth="1"/>
    <col min="14316" max="14316" width="15.42578125" style="6" customWidth="1"/>
    <col min="14317" max="14318" width="14.28515625" style="6" customWidth="1"/>
    <col min="14319" max="14320" width="14.85546875" style="6" customWidth="1"/>
    <col min="14321" max="14321" width="15.140625" style="6" customWidth="1"/>
    <col min="14322" max="14322" width="14.28515625" style="6" customWidth="1"/>
    <col min="14323" max="14323" width="13.7109375" style="6" customWidth="1"/>
    <col min="14324" max="14324" width="15.42578125" style="6" customWidth="1"/>
    <col min="14325" max="14325" width="14.140625" style="6" customWidth="1"/>
    <col min="14326" max="14326" width="14.7109375" style="6" customWidth="1"/>
    <col min="14327" max="14327" width="17" style="6" customWidth="1"/>
    <col min="14328" max="14328" width="18" style="6" customWidth="1"/>
    <col min="14329" max="14329" width="6.140625" style="6" customWidth="1"/>
    <col min="14330" max="14330" width="6.28515625" style="6" customWidth="1"/>
    <col min="14331" max="14331" width="6.85546875" style="6" customWidth="1"/>
    <col min="14332" max="14332" width="7.28515625" style="6" bestFit="1" customWidth="1"/>
    <col min="14333" max="14333" width="6.28515625" style="6" customWidth="1"/>
    <col min="14334" max="14334" width="7.140625" style="6" customWidth="1"/>
    <col min="14335" max="14335" width="6.140625" style="6" customWidth="1"/>
    <col min="14336" max="14336" width="5.5703125" style="6" customWidth="1"/>
    <col min="14337" max="14337" width="6.140625" style="6" customWidth="1"/>
    <col min="14338" max="14338" width="6" style="6" customWidth="1"/>
    <col min="14339" max="14339" width="5.42578125" style="6" customWidth="1"/>
    <col min="14340" max="14340" width="5.85546875" style="6" customWidth="1"/>
    <col min="14341" max="14341" width="5.42578125" style="6" customWidth="1"/>
    <col min="14342" max="14342" width="6" style="6" customWidth="1"/>
    <col min="14343" max="14343" width="6.140625" style="6" customWidth="1"/>
    <col min="14344" max="14344" width="5.42578125" style="6" customWidth="1"/>
    <col min="14345" max="14345" width="5.5703125" style="6" customWidth="1"/>
    <col min="14346" max="14346" width="10" style="6" customWidth="1"/>
    <col min="14347" max="14562" width="8.85546875" style="6"/>
    <col min="14563" max="14563" width="17.5703125" style="6" customWidth="1"/>
    <col min="14564" max="14565" width="17" style="6" customWidth="1"/>
    <col min="14566" max="14566" width="14.7109375" style="6" customWidth="1"/>
    <col min="14567" max="14567" width="15.7109375" style="6" customWidth="1"/>
    <col min="14568" max="14568" width="14.7109375" style="6" customWidth="1"/>
    <col min="14569" max="14569" width="15.140625" style="6" customWidth="1"/>
    <col min="14570" max="14570" width="17.42578125" style="6" customWidth="1"/>
    <col min="14571" max="14571" width="15" style="6" customWidth="1"/>
    <col min="14572" max="14572" width="15.42578125" style="6" customWidth="1"/>
    <col min="14573" max="14574" width="14.28515625" style="6" customWidth="1"/>
    <col min="14575" max="14576" width="14.85546875" style="6" customWidth="1"/>
    <col min="14577" max="14577" width="15.140625" style="6" customWidth="1"/>
    <col min="14578" max="14578" width="14.28515625" style="6" customWidth="1"/>
    <col min="14579" max="14579" width="13.7109375" style="6" customWidth="1"/>
    <col min="14580" max="14580" width="15.42578125" style="6" customWidth="1"/>
    <col min="14581" max="14581" width="14.140625" style="6" customWidth="1"/>
    <col min="14582" max="14582" width="14.7109375" style="6" customWidth="1"/>
    <col min="14583" max="14583" width="17" style="6" customWidth="1"/>
    <col min="14584" max="14584" width="18" style="6" customWidth="1"/>
    <col min="14585" max="14585" width="6.140625" style="6" customWidth="1"/>
    <col min="14586" max="14586" width="6.28515625" style="6" customWidth="1"/>
    <col min="14587" max="14587" width="6.85546875" style="6" customWidth="1"/>
    <col min="14588" max="14588" width="7.28515625" style="6" bestFit="1" customWidth="1"/>
    <col min="14589" max="14589" width="6.28515625" style="6" customWidth="1"/>
    <col min="14590" max="14590" width="7.140625" style="6" customWidth="1"/>
    <col min="14591" max="14591" width="6.140625" style="6" customWidth="1"/>
    <col min="14592" max="14592" width="5.5703125" style="6" customWidth="1"/>
    <col min="14593" max="14593" width="6.140625" style="6" customWidth="1"/>
    <col min="14594" max="14594" width="6" style="6" customWidth="1"/>
    <col min="14595" max="14595" width="5.42578125" style="6" customWidth="1"/>
    <col min="14596" max="14596" width="5.85546875" style="6" customWidth="1"/>
    <col min="14597" max="14597" width="5.42578125" style="6" customWidth="1"/>
    <col min="14598" max="14598" width="6" style="6" customWidth="1"/>
    <col min="14599" max="14599" width="6.140625" style="6" customWidth="1"/>
    <col min="14600" max="14600" width="5.42578125" style="6" customWidth="1"/>
    <col min="14601" max="14601" width="5.5703125" style="6" customWidth="1"/>
    <col min="14602" max="14602" width="10" style="6" customWidth="1"/>
    <col min="14603" max="14818" width="8.85546875" style="6"/>
    <col min="14819" max="14819" width="17.5703125" style="6" customWidth="1"/>
    <col min="14820" max="14821" width="17" style="6" customWidth="1"/>
    <col min="14822" max="14822" width="14.7109375" style="6" customWidth="1"/>
    <col min="14823" max="14823" width="15.7109375" style="6" customWidth="1"/>
    <col min="14824" max="14824" width="14.7109375" style="6" customWidth="1"/>
    <col min="14825" max="14825" width="15.140625" style="6" customWidth="1"/>
    <col min="14826" max="14826" width="17.42578125" style="6" customWidth="1"/>
    <col min="14827" max="14827" width="15" style="6" customWidth="1"/>
    <col min="14828" max="14828" width="15.42578125" style="6" customWidth="1"/>
    <col min="14829" max="14830" width="14.28515625" style="6" customWidth="1"/>
    <col min="14831" max="14832" width="14.85546875" style="6" customWidth="1"/>
    <col min="14833" max="14833" width="15.140625" style="6" customWidth="1"/>
    <col min="14834" max="14834" width="14.28515625" style="6" customWidth="1"/>
    <col min="14835" max="14835" width="13.7109375" style="6" customWidth="1"/>
    <col min="14836" max="14836" width="15.42578125" style="6" customWidth="1"/>
    <col min="14837" max="14837" width="14.140625" style="6" customWidth="1"/>
    <col min="14838" max="14838" width="14.7109375" style="6" customWidth="1"/>
    <col min="14839" max="14839" width="17" style="6" customWidth="1"/>
    <col min="14840" max="14840" width="18" style="6" customWidth="1"/>
    <col min="14841" max="14841" width="6.140625" style="6" customWidth="1"/>
    <col min="14842" max="14842" width="6.28515625" style="6" customWidth="1"/>
    <col min="14843" max="14843" width="6.85546875" style="6" customWidth="1"/>
    <col min="14844" max="14844" width="7.28515625" style="6" bestFit="1" customWidth="1"/>
    <col min="14845" max="14845" width="6.28515625" style="6" customWidth="1"/>
    <col min="14846" max="14846" width="7.140625" style="6" customWidth="1"/>
    <col min="14847" max="14847" width="6.140625" style="6" customWidth="1"/>
    <col min="14848" max="14848" width="5.5703125" style="6" customWidth="1"/>
    <col min="14849" max="14849" width="6.140625" style="6" customWidth="1"/>
    <col min="14850" max="14850" width="6" style="6" customWidth="1"/>
    <col min="14851" max="14851" width="5.42578125" style="6" customWidth="1"/>
    <col min="14852" max="14852" width="5.85546875" style="6" customWidth="1"/>
    <col min="14853" max="14853" width="5.42578125" style="6" customWidth="1"/>
    <col min="14854" max="14854" width="6" style="6" customWidth="1"/>
    <col min="14855" max="14855" width="6.140625" style="6" customWidth="1"/>
    <col min="14856" max="14856" width="5.42578125" style="6" customWidth="1"/>
    <col min="14857" max="14857" width="5.5703125" style="6" customWidth="1"/>
    <col min="14858" max="14858" width="10" style="6" customWidth="1"/>
    <col min="14859" max="15074" width="8.85546875" style="6"/>
    <col min="15075" max="15075" width="17.5703125" style="6" customWidth="1"/>
    <col min="15076" max="15077" width="17" style="6" customWidth="1"/>
    <col min="15078" max="15078" width="14.7109375" style="6" customWidth="1"/>
    <col min="15079" max="15079" width="15.7109375" style="6" customWidth="1"/>
    <col min="15080" max="15080" width="14.7109375" style="6" customWidth="1"/>
    <col min="15081" max="15081" width="15.140625" style="6" customWidth="1"/>
    <col min="15082" max="15082" width="17.42578125" style="6" customWidth="1"/>
    <col min="15083" max="15083" width="15" style="6" customWidth="1"/>
    <col min="15084" max="15084" width="15.42578125" style="6" customWidth="1"/>
    <col min="15085" max="15086" width="14.28515625" style="6" customWidth="1"/>
    <col min="15087" max="15088" width="14.85546875" style="6" customWidth="1"/>
    <col min="15089" max="15089" width="15.140625" style="6" customWidth="1"/>
    <col min="15090" max="15090" width="14.28515625" style="6" customWidth="1"/>
    <col min="15091" max="15091" width="13.7109375" style="6" customWidth="1"/>
    <col min="15092" max="15092" width="15.42578125" style="6" customWidth="1"/>
    <col min="15093" max="15093" width="14.140625" style="6" customWidth="1"/>
    <col min="15094" max="15094" width="14.7109375" style="6" customWidth="1"/>
    <col min="15095" max="15095" width="17" style="6" customWidth="1"/>
    <col min="15096" max="15096" width="18" style="6" customWidth="1"/>
    <col min="15097" max="15097" width="6.140625" style="6" customWidth="1"/>
    <col min="15098" max="15098" width="6.28515625" style="6" customWidth="1"/>
    <col min="15099" max="15099" width="6.85546875" style="6" customWidth="1"/>
    <col min="15100" max="15100" width="7.28515625" style="6" bestFit="1" customWidth="1"/>
    <col min="15101" max="15101" width="6.28515625" style="6" customWidth="1"/>
    <col min="15102" max="15102" width="7.140625" style="6" customWidth="1"/>
    <col min="15103" max="15103" width="6.140625" style="6" customWidth="1"/>
    <col min="15104" max="15104" width="5.5703125" style="6" customWidth="1"/>
    <col min="15105" max="15105" width="6.140625" style="6" customWidth="1"/>
    <col min="15106" max="15106" width="6" style="6" customWidth="1"/>
    <col min="15107" max="15107" width="5.42578125" style="6" customWidth="1"/>
    <col min="15108" max="15108" width="5.85546875" style="6" customWidth="1"/>
    <col min="15109" max="15109" width="5.42578125" style="6" customWidth="1"/>
    <col min="15110" max="15110" width="6" style="6" customWidth="1"/>
    <col min="15111" max="15111" width="6.140625" style="6" customWidth="1"/>
    <col min="15112" max="15112" width="5.42578125" style="6" customWidth="1"/>
    <col min="15113" max="15113" width="5.5703125" style="6" customWidth="1"/>
    <col min="15114" max="15114" width="10" style="6" customWidth="1"/>
    <col min="15115" max="15330" width="8.85546875" style="6"/>
    <col min="15331" max="15331" width="17.5703125" style="6" customWidth="1"/>
    <col min="15332" max="15333" width="17" style="6" customWidth="1"/>
    <col min="15334" max="15334" width="14.7109375" style="6" customWidth="1"/>
    <col min="15335" max="15335" width="15.7109375" style="6" customWidth="1"/>
    <col min="15336" max="15336" width="14.7109375" style="6" customWidth="1"/>
    <col min="15337" max="15337" width="15.140625" style="6" customWidth="1"/>
    <col min="15338" max="15338" width="17.42578125" style="6" customWidth="1"/>
    <col min="15339" max="15339" width="15" style="6" customWidth="1"/>
    <col min="15340" max="15340" width="15.42578125" style="6" customWidth="1"/>
    <col min="15341" max="15342" width="14.28515625" style="6" customWidth="1"/>
    <col min="15343" max="15344" width="14.85546875" style="6" customWidth="1"/>
    <col min="15345" max="15345" width="15.140625" style="6" customWidth="1"/>
    <col min="15346" max="15346" width="14.28515625" style="6" customWidth="1"/>
    <col min="15347" max="15347" width="13.7109375" style="6" customWidth="1"/>
    <col min="15348" max="15348" width="15.42578125" style="6" customWidth="1"/>
    <col min="15349" max="15349" width="14.140625" style="6" customWidth="1"/>
    <col min="15350" max="15350" width="14.7109375" style="6" customWidth="1"/>
    <col min="15351" max="15351" width="17" style="6" customWidth="1"/>
    <col min="15352" max="15352" width="18" style="6" customWidth="1"/>
    <col min="15353" max="15353" width="6.140625" style="6" customWidth="1"/>
    <col min="15354" max="15354" width="6.28515625" style="6" customWidth="1"/>
    <col min="15355" max="15355" width="6.85546875" style="6" customWidth="1"/>
    <col min="15356" max="15356" width="7.28515625" style="6" bestFit="1" customWidth="1"/>
    <col min="15357" max="15357" width="6.28515625" style="6" customWidth="1"/>
    <col min="15358" max="15358" width="7.140625" style="6" customWidth="1"/>
    <col min="15359" max="15359" width="6.140625" style="6" customWidth="1"/>
    <col min="15360" max="15360" width="5.5703125" style="6" customWidth="1"/>
    <col min="15361" max="15361" width="6.140625" style="6" customWidth="1"/>
    <col min="15362" max="15362" width="6" style="6" customWidth="1"/>
    <col min="15363" max="15363" width="5.42578125" style="6" customWidth="1"/>
    <col min="15364" max="15364" width="5.85546875" style="6" customWidth="1"/>
    <col min="15365" max="15365" width="5.42578125" style="6" customWidth="1"/>
    <col min="15366" max="15366" width="6" style="6" customWidth="1"/>
    <col min="15367" max="15367" width="6.140625" style="6" customWidth="1"/>
    <col min="15368" max="15368" width="5.42578125" style="6" customWidth="1"/>
    <col min="15369" max="15369" width="5.5703125" style="6" customWidth="1"/>
    <col min="15370" max="15370" width="10" style="6" customWidth="1"/>
    <col min="15371" max="15586" width="8.85546875" style="6"/>
    <col min="15587" max="15587" width="17.5703125" style="6" customWidth="1"/>
    <col min="15588" max="15589" width="17" style="6" customWidth="1"/>
    <col min="15590" max="15590" width="14.7109375" style="6" customWidth="1"/>
    <col min="15591" max="15591" width="15.7109375" style="6" customWidth="1"/>
    <col min="15592" max="15592" width="14.7109375" style="6" customWidth="1"/>
    <col min="15593" max="15593" width="15.140625" style="6" customWidth="1"/>
    <col min="15594" max="15594" width="17.42578125" style="6" customWidth="1"/>
    <col min="15595" max="15595" width="15" style="6" customWidth="1"/>
    <col min="15596" max="15596" width="15.42578125" style="6" customWidth="1"/>
    <col min="15597" max="15598" width="14.28515625" style="6" customWidth="1"/>
    <col min="15599" max="15600" width="14.85546875" style="6" customWidth="1"/>
    <col min="15601" max="15601" width="15.140625" style="6" customWidth="1"/>
    <col min="15602" max="15602" width="14.28515625" style="6" customWidth="1"/>
    <col min="15603" max="15603" width="13.7109375" style="6" customWidth="1"/>
    <col min="15604" max="15604" width="15.42578125" style="6" customWidth="1"/>
    <col min="15605" max="15605" width="14.140625" style="6" customWidth="1"/>
    <col min="15606" max="15606" width="14.7109375" style="6" customWidth="1"/>
    <col min="15607" max="15607" width="17" style="6" customWidth="1"/>
    <col min="15608" max="15608" width="18" style="6" customWidth="1"/>
    <col min="15609" max="15609" width="6.140625" style="6" customWidth="1"/>
    <col min="15610" max="15610" width="6.28515625" style="6" customWidth="1"/>
    <col min="15611" max="15611" width="6.85546875" style="6" customWidth="1"/>
    <col min="15612" max="15612" width="7.28515625" style="6" bestFit="1" customWidth="1"/>
    <col min="15613" max="15613" width="6.28515625" style="6" customWidth="1"/>
    <col min="15614" max="15614" width="7.140625" style="6" customWidth="1"/>
    <col min="15615" max="15615" width="6.140625" style="6" customWidth="1"/>
    <col min="15616" max="15616" width="5.5703125" style="6" customWidth="1"/>
    <col min="15617" max="15617" width="6.140625" style="6" customWidth="1"/>
    <col min="15618" max="15618" width="6" style="6" customWidth="1"/>
    <col min="15619" max="15619" width="5.42578125" style="6" customWidth="1"/>
    <col min="15620" max="15620" width="5.85546875" style="6" customWidth="1"/>
    <col min="15621" max="15621" width="5.42578125" style="6" customWidth="1"/>
    <col min="15622" max="15622" width="6" style="6" customWidth="1"/>
    <col min="15623" max="15623" width="6.140625" style="6" customWidth="1"/>
    <col min="15624" max="15624" width="5.42578125" style="6" customWidth="1"/>
    <col min="15625" max="15625" width="5.5703125" style="6" customWidth="1"/>
    <col min="15626" max="15626" width="10" style="6" customWidth="1"/>
    <col min="15627" max="15842" width="8.85546875" style="6"/>
    <col min="15843" max="15843" width="17.5703125" style="6" customWidth="1"/>
    <col min="15844" max="15845" width="17" style="6" customWidth="1"/>
    <col min="15846" max="15846" width="14.7109375" style="6" customWidth="1"/>
    <col min="15847" max="15847" width="15.7109375" style="6" customWidth="1"/>
    <col min="15848" max="15848" width="14.7109375" style="6" customWidth="1"/>
    <col min="15849" max="15849" width="15.140625" style="6" customWidth="1"/>
    <col min="15850" max="15850" width="17.42578125" style="6" customWidth="1"/>
    <col min="15851" max="15851" width="15" style="6" customWidth="1"/>
    <col min="15852" max="15852" width="15.42578125" style="6" customWidth="1"/>
    <col min="15853" max="15854" width="14.28515625" style="6" customWidth="1"/>
    <col min="15855" max="15856" width="14.85546875" style="6" customWidth="1"/>
    <col min="15857" max="15857" width="15.140625" style="6" customWidth="1"/>
    <col min="15858" max="15858" width="14.28515625" style="6" customWidth="1"/>
    <col min="15859" max="15859" width="13.7109375" style="6" customWidth="1"/>
    <col min="15860" max="15860" width="15.42578125" style="6" customWidth="1"/>
    <col min="15861" max="15861" width="14.140625" style="6" customWidth="1"/>
    <col min="15862" max="15862" width="14.7109375" style="6" customWidth="1"/>
    <col min="15863" max="15863" width="17" style="6" customWidth="1"/>
    <col min="15864" max="15864" width="18" style="6" customWidth="1"/>
    <col min="15865" max="15865" width="6.140625" style="6" customWidth="1"/>
    <col min="15866" max="15866" width="6.28515625" style="6" customWidth="1"/>
    <col min="15867" max="15867" width="6.85546875" style="6" customWidth="1"/>
    <col min="15868" max="15868" width="7.28515625" style="6" bestFit="1" customWidth="1"/>
    <col min="15869" max="15869" width="6.28515625" style="6" customWidth="1"/>
    <col min="15870" max="15870" width="7.140625" style="6" customWidth="1"/>
    <col min="15871" max="15871" width="6.140625" style="6" customWidth="1"/>
    <col min="15872" max="15872" width="5.5703125" style="6" customWidth="1"/>
    <col min="15873" max="15873" width="6.140625" style="6" customWidth="1"/>
    <col min="15874" max="15874" width="6" style="6" customWidth="1"/>
    <col min="15875" max="15875" width="5.42578125" style="6" customWidth="1"/>
    <col min="15876" max="15876" width="5.85546875" style="6" customWidth="1"/>
    <col min="15877" max="15877" width="5.42578125" style="6" customWidth="1"/>
    <col min="15878" max="15878" width="6" style="6" customWidth="1"/>
    <col min="15879" max="15879" width="6.140625" style="6" customWidth="1"/>
    <col min="15880" max="15880" width="5.42578125" style="6" customWidth="1"/>
    <col min="15881" max="15881" width="5.5703125" style="6" customWidth="1"/>
    <col min="15882" max="15882" width="10" style="6" customWidth="1"/>
    <col min="15883" max="16098" width="8.85546875" style="6"/>
    <col min="16099" max="16099" width="17.5703125" style="6" customWidth="1"/>
    <col min="16100" max="16101" width="17" style="6" customWidth="1"/>
    <col min="16102" max="16102" width="14.7109375" style="6" customWidth="1"/>
    <col min="16103" max="16103" width="15.7109375" style="6" customWidth="1"/>
    <col min="16104" max="16104" width="14.7109375" style="6" customWidth="1"/>
    <col min="16105" max="16105" width="15.140625" style="6" customWidth="1"/>
    <col min="16106" max="16106" width="17.42578125" style="6" customWidth="1"/>
    <col min="16107" max="16107" width="15" style="6" customWidth="1"/>
    <col min="16108" max="16108" width="15.42578125" style="6" customWidth="1"/>
    <col min="16109" max="16110" width="14.28515625" style="6" customWidth="1"/>
    <col min="16111" max="16112" width="14.85546875" style="6" customWidth="1"/>
    <col min="16113" max="16113" width="15.140625" style="6" customWidth="1"/>
    <col min="16114" max="16114" width="14.28515625" style="6" customWidth="1"/>
    <col min="16115" max="16115" width="13.7109375" style="6" customWidth="1"/>
    <col min="16116" max="16116" width="15.42578125" style="6" customWidth="1"/>
    <col min="16117" max="16117" width="14.140625" style="6" customWidth="1"/>
    <col min="16118" max="16118" width="14.7109375" style="6" customWidth="1"/>
    <col min="16119" max="16119" width="17" style="6" customWidth="1"/>
    <col min="16120" max="16120" width="18" style="6" customWidth="1"/>
    <col min="16121" max="16121" width="6.140625" style="6" customWidth="1"/>
    <col min="16122" max="16122" width="6.28515625" style="6" customWidth="1"/>
    <col min="16123" max="16123" width="6.85546875" style="6" customWidth="1"/>
    <col min="16124" max="16124" width="7.28515625" style="6" bestFit="1" customWidth="1"/>
    <col min="16125" max="16125" width="6.28515625" style="6" customWidth="1"/>
    <col min="16126" max="16126" width="7.140625" style="6" customWidth="1"/>
    <col min="16127" max="16127" width="6.140625" style="6" customWidth="1"/>
    <col min="16128" max="16128" width="5.5703125" style="6" customWidth="1"/>
    <col min="16129" max="16129" width="6.140625" style="6" customWidth="1"/>
    <col min="16130" max="16130" width="6" style="6" customWidth="1"/>
    <col min="16131" max="16131" width="5.42578125" style="6" customWidth="1"/>
    <col min="16132" max="16132" width="5.85546875" style="6" customWidth="1"/>
    <col min="16133" max="16133" width="5.42578125" style="6" customWidth="1"/>
    <col min="16134" max="16134" width="6" style="6" customWidth="1"/>
    <col min="16135" max="16135" width="6.140625" style="6" customWidth="1"/>
    <col min="16136" max="16136" width="5.42578125" style="6" customWidth="1"/>
    <col min="16137" max="16137" width="5.5703125" style="6" customWidth="1"/>
    <col min="16138" max="16138" width="10" style="6" customWidth="1"/>
    <col min="16139" max="16384" width="8.85546875" style="6"/>
  </cols>
  <sheetData>
    <row r="1" spans="1:11" ht="21" customHeight="1" x14ac:dyDescent="0.25">
      <c r="J1" s="51" t="s">
        <v>55</v>
      </c>
    </row>
    <row r="2" spans="1:11" s="3" customFormat="1" ht="30.75" customHeight="1" x14ac:dyDescent="0.25">
      <c r="A2" s="52" t="s">
        <v>56</v>
      </c>
      <c r="B2" s="52"/>
      <c r="C2" s="52"/>
      <c r="D2" s="52"/>
      <c r="E2" s="52"/>
      <c r="F2" s="52"/>
      <c r="G2" s="52"/>
      <c r="H2" s="52"/>
      <c r="I2" s="52"/>
      <c r="J2" s="52"/>
    </row>
    <row r="3" spans="1:11" s="3" customFormat="1" ht="26.25" customHeight="1" x14ac:dyDescent="0.25">
      <c r="A3" s="53" t="s">
        <v>57</v>
      </c>
      <c r="B3" s="53"/>
      <c r="C3" s="53"/>
      <c r="D3" s="53"/>
      <c r="E3" s="53"/>
      <c r="F3" s="53"/>
      <c r="G3" s="53"/>
      <c r="H3" s="53"/>
      <c r="I3" s="53"/>
      <c r="J3" s="53"/>
    </row>
    <row r="4" spans="1:11" s="3" customFormat="1" ht="18" customHeight="1" x14ac:dyDescent="0.25">
      <c r="A4" s="45" t="s">
        <v>7</v>
      </c>
      <c r="B4" s="45" t="s">
        <v>0</v>
      </c>
      <c r="C4" s="45" t="s">
        <v>3</v>
      </c>
      <c r="D4" s="46" t="s">
        <v>8</v>
      </c>
      <c r="E4" s="46"/>
      <c r="F4" s="46"/>
      <c r="G4" s="47"/>
      <c r="H4" s="47"/>
      <c r="I4" s="45" t="s">
        <v>14</v>
      </c>
      <c r="J4" s="45" t="s">
        <v>9</v>
      </c>
    </row>
    <row r="5" spans="1:11" s="3" customFormat="1" ht="21" customHeight="1" x14ac:dyDescent="0.25">
      <c r="A5" s="45"/>
      <c r="B5" s="45"/>
      <c r="C5" s="45"/>
      <c r="D5" s="46" t="s">
        <v>39</v>
      </c>
      <c r="E5" s="46" t="s">
        <v>40</v>
      </c>
      <c r="F5" s="46" t="s">
        <v>37</v>
      </c>
      <c r="G5" s="47" t="s">
        <v>10</v>
      </c>
      <c r="H5" s="47"/>
      <c r="I5" s="45"/>
      <c r="J5" s="45"/>
    </row>
    <row r="6" spans="1:11" s="5" customFormat="1" ht="39" customHeight="1" x14ac:dyDescent="0.25">
      <c r="A6" s="45"/>
      <c r="B6" s="45"/>
      <c r="C6" s="45"/>
      <c r="D6" s="47"/>
      <c r="E6" s="47"/>
      <c r="F6" s="47"/>
      <c r="G6" s="4" t="s">
        <v>11</v>
      </c>
      <c r="H6" s="4" t="s">
        <v>12</v>
      </c>
      <c r="I6" s="45"/>
      <c r="J6" s="45"/>
    </row>
    <row r="7" spans="1:11" x14ac:dyDescent="0.25">
      <c r="A7" s="54" t="s">
        <v>6</v>
      </c>
      <c r="B7" s="7" t="s">
        <v>1</v>
      </c>
      <c r="C7" s="37" t="s">
        <v>15</v>
      </c>
      <c r="D7" s="4">
        <f>D9+D11+D13+D15</f>
        <v>137740142.22</v>
      </c>
      <c r="E7" s="4">
        <f t="shared" ref="E7:F7" si="0">E9+E11+E13+E15</f>
        <v>144285537.46000001</v>
      </c>
      <c r="F7" s="4">
        <f t="shared" si="0"/>
        <v>137671298.96000001</v>
      </c>
      <c r="G7" s="4">
        <f t="shared" ref="G7:G16" si="1">F7-E7</f>
        <v>-6614238.5</v>
      </c>
      <c r="H7" s="8">
        <f t="shared" ref="H7:H32" si="2">F7/E7*100-100</f>
        <v>-4.5841313110357049</v>
      </c>
      <c r="I7" s="37" t="s">
        <v>15</v>
      </c>
      <c r="J7" s="37" t="s">
        <v>15</v>
      </c>
      <c r="K7" s="9"/>
    </row>
    <row r="8" spans="1:11" ht="37.5" customHeight="1" x14ac:dyDescent="0.25">
      <c r="A8" s="54"/>
      <c r="B8" s="7" t="s">
        <v>4</v>
      </c>
      <c r="C8" s="37"/>
      <c r="D8" s="4">
        <f>D10+D12+D14+D16</f>
        <v>137740142.22</v>
      </c>
      <c r="E8" s="4">
        <f t="shared" ref="E8:F8" si="3">E10+E12+E14+E16</f>
        <v>144285537.46000001</v>
      </c>
      <c r="F8" s="4">
        <f t="shared" si="3"/>
        <v>137671298.96000001</v>
      </c>
      <c r="G8" s="4">
        <f>F8-E8</f>
        <v>-6614238.5</v>
      </c>
      <c r="H8" s="8">
        <f t="shared" si="2"/>
        <v>-4.5841313110357049</v>
      </c>
      <c r="I8" s="37"/>
      <c r="J8" s="37"/>
      <c r="K8" s="9"/>
    </row>
    <row r="9" spans="1:11" ht="44.25" customHeight="1" x14ac:dyDescent="0.25">
      <c r="A9" s="56" t="s">
        <v>31</v>
      </c>
      <c r="B9" s="1" t="s">
        <v>1</v>
      </c>
      <c r="C9" s="40" t="s">
        <v>13</v>
      </c>
      <c r="D9" s="4">
        <v>34498250.030000001</v>
      </c>
      <c r="E9" s="4">
        <f t="shared" ref="E9:F11" si="4">E10</f>
        <v>26003823.120000001</v>
      </c>
      <c r="F9" s="4">
        <f t="shared" si="4"/>
        <v>23410437.510000002</v>
      </c>
      <c r="G9" s="4">
        <f>F9-E9</f>
        <v>-2593385.6099999994</v>
      </c>
      <c r="H9" s="8">
        <f t="shared" si="2"/>
        <v>-9.9730935640974252</v>
      </c>
      <c r="I9" s="54" t="s">
        <v>44</v>
      </c>
      <c r="J9" s="54" t="s">
        <v>45</v>
      </c>
      <c r="K9" s="9"/>
    </row>
    <row r="10" spans="1:11" ht="116.25" customHeight="1" x14ac:dyDescent="0.25">
      <c r="A10" s="56"/>
      <c r="B10" s="1" t="s">
        <v>4</v>
      </c>
      <c r="C10" s="40"/>
      <c r="D10" s="4">
        <v>34498250.030000001</v>
      </c>
      <c r="E10" s="4">
        <v>26003823.120000001</v>
      </c>
      <c r="F10" s="4">
        <v>23410437.510000002</v>
      </c>
      <c r="G10" s="4">
        <f t="shared" si="1"/>
        <v>-2593385.6099999994</v>
      </c>
      <c r="H10" s="8">
        <f t="shared" si="2"/>
        <v>-9.9730935640974252</v>
      </c>
      <c r="I10" s="54"/>
      <c r="J10" s="55"/>
      <c r="K10" s="9"/>
    </row>
    <row r="11" spans="1:11" ht="17.25" customHeight="1" x14ac:dyDescent="0.25">
      <c r="A11" s="56" t="s">
        <v>31</v>
      </c>
      <c r="B11" s="1" t="s">
        <v>1</v>
      </c>
      <c r="C11" s="37" t="s">
        <v>36</v>
      </c>
      <c r="D11" s="4">
        <f>D12</f>
        <v>15338041.58</v>
      </c>
      <c r="E11" s="4">
        <f t="shared" si="4"/>
        <v>15338041.58</v>
      </c>
      <c r="F11" s="4">
        <f t="shared" si="4"/>
        <v>14582812.880000001</v>
      </c>
      <c r="G11" s="4">
        <f>F11-E11</f>
        <v>-755228.69999999925</v>
      </c>
      <c r="H11" s="8">
        <f>F11/E11*100-100</f>
        <v>-4.9238926368851281</v>
      </c>
      <c r="I11" s="37" t="s">
        <v>15</v>
      </c>
      <c r="J11" s="54" t="s">
        <v>48</v>
      </c>
      <c r="K11" s="9"/>
    </row>
    <row r="12" spans="1:11" ht="34.5" customHeight="1" x14ac:dyDescent="0.25">
      <c r="A12" s="56"/>
      <c r="B12" s="1" t="s">
        <v>4</v>
      </c>
      <c r="C12" s="37"/>
      <c r="D12" s="4">
        <v>15338041.58</v>
      </c>
      <c r="E12" s="4">
        <v>15338041.58</v>
      </c>
      <c r="F12" s="4">
        <v>14582812.880000001</v>
      </c>
      <c r="G12" s="4">
        <f t="shared" ref="G12" si="5">F12-E12</f>
        <v>-755228.69999999925</v>
      </c>
      <c r="H12" s="8">
        <f t="shared" si="2"/>
        <v>-4.9238926368851281</v>
      </c>
      <c r="I12" s="37"/>
      <c r="J12" s="54"/>
      <c r="K12" s="9"/>
    </row>
    <row r="13" spans="1:11" ht="18" customHeight="1" x14ac:dyDescent="0.25">
      <c r="A13" s="56" t="s">
        <v>32</v>
      </c>
      <c r="B13" s="1" t="s">
        <v>1</v>
      </c>
      <c r="C13" s="38" t="s">
        <v>13</v>
      </c>
      <c r="D13" s="4">
        <f t="shared" ref="D13:F13" si="6">D14</f>
        <v>516489.6</v>
      </c>
      <c r="E13" s="4">
        <f t="shared" si="6"/>
        <v>74887.259999999995</v>
      </c>
      <c r="F13" s="4">
        <f t="shared" si="6"/>
        <v>74887.259999999995</v>
      </c>
      <c r="G13" s="4">
        <f t="shared" si="1"/>
        <v>0</v>
      </c>
      <c r="H13" s="8">
        <f t="shared" si="2"/>
        <v>0</v>
      </c>
      <c r="I13" s="40" t="s">
        <v>15</v>
      </c>
      <c r="J13" s="56" t="s">
        <v>49</v>
      </c>
      <c r="K13" s="10"/>
    </row>
    <row r="14" spans="1:11" ht="33" customHeight="1" x14ac:dyDescent="0.25">
      <c r="A14" s="56"/>
      <c r="B14" s="1" t="s">
        <v>2</v>
      </c>
      <c r="C14" s="38"/>
      <c r="D14" s="4">
        <v>516489.6</v>
      </c>
      <c r="E14" s="4">
        <v>74887.259999999995</v>
      </c>
      <c r="F14" s="4">
        <v>74887.259999999995</v>
      </c>
      <c r="G14" s="4">
        <f t="shared" si="1"/>
        <v>0</v>
      </c>
      <c r="H14" s="8">
        <f t="shared" si="2"/>
        <v>0</v>
      </c>
      <c r="I14" s="40"/>
      <c r="J14" s="58"/>
      <c r="K14" s="9"/>
    </row>
    <row r="15" spans="1:11" ht="99.75" customHeight="1" x14ac:dyDescent="0.25">
      <c r="A15" s="56" t="s">
        <v>33</v>
      </c>
      <c r="B15" s="1" t="s">
        <v>1</v>
      </c>
      <c r="C15" s="38" t="s">
        <v>13</v>
      </c>
      <c r="D15" s="29">
        <f t="shared" ref="D15:F15" si="7">D16</f>
        <v>87387361.010000005</v>
      </c>
      <c r="E15" s="29">
        <f t="shared" si="7"/>
        <v>102868785.5</v>
      </c>
      <c r="F15" s="29">
        <f t="shared" si="7"/>
        <v>99603161.310000002</v>
      </c>
      <c r="G15" s="4">
        <f t="shared" si="1"/>
        <v>-3265624.1899999976</v>
      </c>
      <c r="H15" s="11">
        <f t="shared" si="2"/>
        <v>-3.1745530717867751</v>
      </c>
      <c r="I15" s="40" t="s">
        <v>15</v>
      </c>
      <c r="J15" s="56" t="s">
        <v>46</v>
      </c>
      <c r="K15" s="9"/>
    </row>
    <row r="16" spans="1:11" ht="114" customHeight="1" x14ac:dyDescent="0.25">
      <c r="A16" s="57"/>
      <c r="B16" s="1" t="s">
        <v>2</v>
      </c>
      <c r="C16" s="38"/>
      <c r="D16" s="4">
        <v>87387361.010000005</v>
      </c>
      <c r="E16" s="4">
        <v>102868785.5</v>
      </c>
      <c r="F16" s="4">
        <v>99603161.310000002</v>
      </c>
      <c r="G16" s="4">
        <f t="shared" si="1"/>
        <v>-3265624.1899999976</v>
      </c>
      <c r="H16" s="11">
        <f t="shared" si="2"/>
        <v>-3.1745530717867751</v>
      </c>
      <c r="I16" s="40"/>
      <c r="J16" s="58"/>
      <c r="K16" s="9"/>
    </row>
    <row r="17" spans="1:11" x14ac:dyDescent="0.25">
      <c r="A17" s="54" t="s">
        <v>42</v>
      </c>
      <c r="B17" s="12" t="s">
        <v>1</v>
      </c>
      <c r="C17" s="39" t="s">
        <v>15</v>
      </c>
      <c r="D17" s="13">
        <f t="shared" ref="D17:F18" si="8">D19+D23+D25+D27</f>
        <v>91979448.489999995</v>
      </c>
      <c r="E17" s="13">
        <f t="shared" si="8"/>
        <v>151494855.47999999</v>
      </c>
      <c r="F17" s="13">
        <f t="shared" si="8"/>
        <v>151127181.86000001</v>
      </c>
      <c r="G17" s="4">
        <f t="shared" ref="G17:G32" si="9">F17-E17</f>
        <v>-367673.61999997497</v>
      </c>
      <c r="H17" s="8">
        <f t="shared" si="2"/>
        <v>-0.24269709940647033</v>
      </c>
      <c r="I17" s="37" t="s">
        <v>15</v>
      </c>
      <c r="J17" s="37" t="s">
        <v>15</v>
      </c>
      <c r="K17" s="9"/>
    </row>
    <row r="18" spans="1:11" ht="52.5" customHeight="1" x14ac:dyDescent="0.25">
      <c r="A18" s="54"/>
      <c r="B18" s="12" t="s">
        <v>2</v>
      </c>
      <c r="C18" s="39"/>
      <c r="D18" s="13">
        <f t="shared" si="8"/>
        <v>91979448.489999995</v>
      </c>
      <c r="E18" s="13">
        <f t="shared" si="8"/>
        <v>151494855.47999999</v>
      </c>
      <c r="F18" s="13">
        <f t="shared" si="8"/>
        <v>151127181.86000001</v>
      </c>
      <c r="G18" s="4">
        <f t="shared" si="9"/>
        <v>-367673.61999997497</v>
      </c>
      <c r="H18" s="8">
        <f t="shared" si="2"/>
        <v>-0.24269709940647033</v>
      </c>
      <c r="I18" s="37"/>
      <c r="J18" s="37"/>
      <c r="K18" s="9"/>
    </row>
    <row r="19" spans="1:11" s="15" customFormat="1" ht="18" customHeight="1" x14ac:dyDescent="0.25">
      <c r="A19" s="41" t="s">
        <v>34</v>
      </c>
      <c r="B19" s="12" t="s">
        <v>1</v>
      </c>
      <c r="C19" s="35" t="s">
        <v>13</v>
      </c>
      <c r="D19" s="13">
        <v>4552323</v>
      </c>
      <c r="E19" s="13">
        <f>E20</f>
        <v>0</v>
      </c>
      <c r="F19" s="13">
        <f>F20</f>
        <v>0</v>
      </c>
      <c r="G19" s="4">
        <f t="shared" si="9"/>
        <v>0</v>
      </c>
      <c r="H19" s="8">
        <v>0</v>
      </c>
      <c r="I19" s="43" t="s">
        <v>15</v>
      </c>
      <c r="J19" s="41" t="s">
        <v>43</v>
      </c>
      <c r="K19" s="14"/>
    </row>
    <row r="20" spans="1:11" s="15" customFormat="1" ht="34.5" customHeight="1" x14ac:dyDescent="0.25">
      <c r="A20" s="42"/>
      <c r="B20" s="12" t="s">
        <v>2</v>
      </c>
      <c r="C20" s="36"/>
      <c r="D20" s="13">
        <v>4552323</v>
      </c>
      <c r="E20" s="13">
        <v>0</v>
      </c>
      <c r="F20" s="13">
        <v>0</v>
      </c>
      <c r="G20" s="4">
        <f t="shared" si="9"/>
        <v>0</v>
      </c>
      <c r="H20" s="8">
        <v>0</v>
      </c>
      <c r="I20" s="44"/>
      <c r="J20" s="42"/>
      <c r="K20" s="14"/>
    </row>
    <row r="21" spans="1:11" s="15" customFormat="1" ht="28.5" customHeight="1" x14ac:dyDescent="0.25">
      <c r="A21" s="41" t="s">
        <v>41</v>
      </c>
      <c r="B21" s="12" t="s">
        <v>1</v>
      </c>
      <c r="C21" s="35" t="s">
        <v>13</v>
      </c>
      <c r="D21" s="13">
        <v>0</v>
      </c>
      <c r="E21" s="13">
        <v>0</v>
      </c>
      <c r="F21" s="13">
        <v>0</v>
      </c>
      <c r="G21" s="13">
        <v>0</v>
      </c>
      <c r="H21" s="13">
        <v>0</v>
      </c>
      <c r="I21" s="43" t="s">
        <v>15</v>
      </c>
      <c r="J21" s="35" t="s">
        <v>15</v>
      </c>
      <c r="K21" s="14"/>
    </row>
    <row r="22" spans="1:11" s="15" customFormat="1" ht="37.5" customHeight="1" x14ac:dyDescent="0.25">
      <c r="A22" s="42"/>
      <c r="B22" s="12" t="s">
        <v>2</v>
      </c>
      <c r="C22" s="36"/>
      <c r="D22" s="13">
        <v>0</v>
      </c>
      <c r="E22" s="13">
        <v>0</v>
      </c>
      <c r="F22" s="13">
        <v>0</v>
      </c>
      <c r="G22" s="13">
        <v>0</v>
      </c>
      <c r="H22" s="13">
        <v>0</v>
      </c>
      <c r="I22" s="44"/>
      <c r="J22" s="36"/>
      <c r="K22" s="14"/>
    </row>
    <row r="23" spans="1:11" ht="35.25" customHeight="1" x14ac:dyDescent="0.25">
      <c r="A23" s="59" t="s">
        <v>47</v>
      </c>
      <c r="B23" s="12" t="s">
        <v>1</v>
      </c>
      <c r="C23" s="39" t="s">
        <v>13</v>
      </c>
      <c r="D23" s="30">
        <f>D24</f>
        <v>87427125.489999995</v>
      </c>
      <c r="E23" s="30">
        <f>E24</f>
        <v>87427125.489999995</v>
      </c>
      <c r="F23" s="30">
        <f>F24</f>
        <v>87059584.230000004</v>
      </c>
      <c r="G23" s="4">
        <f t="shared" si="9"/>
        <v>-367541.25999999046</v>
      </c>
      <c r="H23" s="8">
        <f t="shared" si="2"/>
        <v>-0.42039728281130806</v>
      </c>
      <c r="I23" s="37" t="s">
        <v>15</v>
      </c>
      <c r="J23" s="54" t="s">
        <v>38</v>
      </c>
      <c r="K23" s="9"/>
    </row>
    <row r="24" spans="1:11" ht="45" customHeight="1" x14ac:dyDescent="0.25">
      <c r="A24" s="59"/>
      <c r="B24" s="12" t="s">
        <v>2</v>
      </c>
      <c r="C24" s="39"/>
      <c r="D24" s="13">
        <v>87427125.489999995</v>
      </c>
      <c r="E24" s="13">
        <v>87427125.489999995</v>
      </c>
      <c r="F24" s="13">
        <v>87059584.230000004</v>
      </c>
      <c r="G24" s="4">
        <f t="shared" si="9"/>
        <v>-367541.25999999046</v>
      </c>
      <c r="H24" s="8">
        <f t="shared" si="2"/>
        <v>-0.42039728281130806</v>
      </c>
      <c r="I24" s="37"/>
      <c r="J24" s="55"/>
      <c r="K24" s="9"/>
    </row>
    <row r="25" spans="1:11" s="17" customFormat="1" ht="35.25" customHeight="1" x14ac:dyDescent="0.25">
      <c r="A25" s="59" t="s">
        <v>30</v>
      </c>
      <c r="B25" s="12" t="s">
        <v>1</v>
      </c>
      <c r="C25" s="39" t="s">
        <v>13</v>
      </c>
      <c r="D25" s="30">
        <v>0</v>
      </c>
      <c r="E25" s="30">
        <f>E26</f>
        <v>64049729.990000002</v>
      </c>
      <c r="F25" s="30">
        <f>F26</f>
        <v>64049597.630000003</v>
      </c>
      <c r="G25" s="4">
        <f t="shared" ref="G25:G26" si="10">F25-E25</f>
        <v>-132.35999999940395</v>
      </c>
      <c r="H25" s="8">
        <f t="shared" ref="H25:H26" si="11">F25/E25*100-100</f>
        <v>-2.0665192502633545E-4</v>
      </c>
      <c r="I25" s="37" t="s">
        <v>15</v>
      </c>
      <c r="J25" s="54" t="s">
        <v>50</v>
      </c>
      <c r="K25" s="16"/>
    </row>
    <row r="26" spans="1:11" s="17" customFormat="1" ht="19.5" customHeight="1" x14ac:dyDescent="0.25">
      <c r="A26" s="59"/>
      <c r="B26" s="12" t="s">
        <v>2</v>
      </c>
      <c r="C26" s="39"/>
      <c r="D26" s="13">
        <v>0</v>
      </c>
      <c r="E26" s="13">
        <v>64049729.990000002</v>
      </c>
      <c r="F26" s="13">
        <v>64049597.630000003</v>
      </c>
      <c r="G26" s="4">
        <f t="shared" si="10"/>
        <v>-132.35999999940395</v>
      </c>
      <c r="H26" s="8">
        <f t="shared" si="11"/>
        <v>-2.0665192502633545E-4</v>
      </c>
      <c r="I26" s="37"/>
      <c r="J26" s="55"/>
      <c r="K26" s="16"/>
    </row>
    <row r="27" spans="1:11" s="15" customFormat="1" ht="35.25" customHeight="1" x14ac:dyDescent="0.25">
      <c r="A27" s="59" t="s">
        <v>35</v>
      </c>
      <c r="B27" s="12" t="s">
        <v>1</v>
      </c>
      <c r="C27" s="39" t="s">
        <v>13</v>
      </c>
      <c r="D27" s="30">
        <v>0</v>
      </c>
      <c r="E27" s="30">
        <f>E28</f>
        <v>18000</v>
      </c>
      <c r="F27" s="30">
        <f>F28</f>
        <v>18000</v>
      </c>
      <c r="G27" s="4">
        <f t="shared" ref="G27:G28" si="12">F27-E27</f>
        <v>0</v>
      </c>
      <c r="H27" s="8">
        <f t="shared" ref="H27:H28" si="13">F27/E27*100-100</f>
        <v>0</v>
      </c>
      <c r="I27" s="37" t="s">
        <v>15</v>
      </c>
      <c r="J27" s="54" t="s">
        <v>51</v>
      </c>
      <c r="K27" s="14"/>
    </row>
    <row r="28" spans="1:11" s="15" customFormat="1" ht="30" customHeight="1" x14ac:dyDescent="0.25">
      <c r="A28" s="59"/>
      <c r="B28" s="12" t="s">
        <v>2</v>
      </c>
      <c r="C28" s="39"/>
      <c r="D28" s="13">
        <v>0</v>
      </c>
      <c r="E28" s="13">
        <v>18000</v>
      </c>
      <c r="F28" s="13">
        <v>18000</v>
      </c>
      <c r="G28" s="4">
        <f t="shared" si="12"/>
        <v>0</v>
      </c>
      <c r="H28" s="8">
        <f t="shared" si="13"/>
        <v>0</v>
      </c>
      <c r="I28" s="37"/>
      <c r="J28" s="55"/>
      <c r="K28" s="14"/>
    </row>
    <row r="29" spans="1:11" x14ac:dyDescent="0.25">
      <c r="A29" s="60" t="s">
        <v>16</v>
      </c>
      <c r="B29" s="12" t="s">
        <v>1</v>
      </c>
      <c r="C29" s="18" t="s">
        <v>15</v>
      </c>
      <c r="D29" s="13">
        <f t="shared" ref="D29:F30" si="14">D7+D17</f>
        <v>229719590.70999998</v>
      </c>
      <c r="E29" s="13">
        <f t="shared" si="14"/>
        <v>295780392.94</v>
      </c>
      <c r="F29" s="13">
        <f t="shared" si="14"/>
        <v>288798480.82000005</v>
      </c>
      <c r="G29" s="4">
        <f t="shared" si="9"/>
        <v>-6981912.1199999452</v>
      </c>
      <c r="H29" s="8">
        <f t="shared" si="2"/>
        <v>-2.3605053907059528</v>
      </c>
      <c r="I29" s="18" t="s">
        <v>15</v>
      </c>
      <c r="J29" s="18" t="s">
        <v>15</v>
      </c>
      <c r="K29" s="9"/>
    </row>
    <row r="30" spans="1:11" ht="31.5" x14ac:dyDescent="0.25">
      <c r="A30" s="60"/>
      <c r="B30" s="12" t="s">
        <v>2</v>
      </c>
      <c r="C30" s="18" t="s">
        <v>15</v>
      </c>
      <c r="D30" s="13">
        <f t="shared" si="14"/>
        <v>229719590.70999998</v>
      </c>
      <c r="E30" s="13">
        <f t="shared" si="14"/>
        <v>295780392.94</v>
      </c>
      <c r="F30" s="13">
        <f t="shared" si="14"/>
        <v>288798480.82000005</v>
      </c>
      <c r="G30" s="4">
        <f t="shared" si="9"/>
        <v>-6981912.1199999452</v>
      </c>
      <c r="H30" s="8">
        <f t="shared" si="2"/>
        <v>-2.3605053907059528</v>
      </c>
      <c r="I30" s="18" t="s">
        <v>15</v>
      </c>
      <c r="J30" s="18" t="s">
        <v>15</v>
      </c>
      <c r="K30" s="9"/>
    </row>
    <row r="31" spans="1:11" x14ac:dyDescent="0.25">
      <c r="A31" s="60" t="s">
        <v>5</v>
      </c>
      <c r="B31" s="12" t="s">
        <v>1</v>
      </c>
      <c r="C31" s="19" t="s">
        <v>15</v>
      </c>
      <c r="D31" s="13">
        <f>D32</f>
        <v>214381549.12999997</v>
      </c>
      <c r="E31" s="13">
        <f>E32</f>
        <v>280442351.36000001</v>
      </c>
      <c r="F31" s="13">
        <f>F32</f>
        <v>274215667.94000006</v>
      </c>
      <c r="G31" s="4">
        <f t="shared" si="9"/>
        <v>-6226683.4199999571</v>
      </c>
      <c r="H31" s="8">
        <f t="shared" si="2"/>
        <v>-2.2203078065077477</v>
      </c>
      <c r="I31" s="19" t="s">
        <v>15</v>
      </c>
      <c r="J31" s="19" t="s">
        <v>15</v>
      </c>
      <c r="K31" s="9"/>
    </row>
    <row r="32" spans="1:11" ht="31.5" x14ac:dyDescent="0.25">
      <c r="A32" s="60"/>
      <c r="B32" s="12" t="s">
        <v>2</v>
      </c>
      <c r="C32" s="19" t="s">
        <v>15</v>
      </c>
      <c r="D32" s="13">
        <f>D30-D34</f>
        <v>214381549.12999997</v>
      </c>
      <c r="E32" s="13">
        <f>E30-E34</f>
        <v>280442351.36000001</v>
      </c>
      <c r="F32" s="13">
        <f>F30-F34</f>
        <v>274215667.94000006</v>
      </c>
      <c r="G32" s="4">
        <f t="shared" si="9"/>
        <v>-6226683.4199999571</v>
      </c>
      <c r="H32" s="8">
        <f t="shared" si="2"/>
        <v>-2.2203078065077477</v>
      </c>
      <c r="I32" s="19" t="s">
        <v>15</v>
      </c>
      <c r="J32" s="19" t="s">
        <v>15</v>
      </c>
      <c r="K32" s="9"/>
    </row>
    <row r="33" spans="1:11" x14ac:dyDescent="0.25">
      <c r="A33" s="60" t="s">
        <v>29</v>
      </c>
      <c r="B33" s="12" t="s">
        <v>1</v>
      </c>
      <c r="C33" s="19" t="s">
        <v>15</v>
      </c>
      <c r="D33" s="13">
        <f>D11</f>
        <v>15338041.58</v>
      </c>
      <c r="E33" s="13">
        <f>E11</f>
        <v>15338041.58</v>
      </c>
      <c r="F33" s="13">
        <f>F11</f>
        <v>14582812.880000001</v>
      </c>
      <c r="G33" s="4">
        <f t="shared" ref="G33:G34" si="15">F33-E33</f>
        <v>-755228.69999999925</v>
      </c>
      <c r="H33" s="8">
        <v>0</v>
      </c>
      <c r="I33" s="19" t="s">
        <v>15</v>
      </c>
      <c r="J33" s="19" t="s">
        <v>15</v>
      </c>
      <c r="K33" s="9"/>
    </row>
    <row r="34" spans="1:11" ht="31.5" x14ac:dyDescent="0.25">
      <c r="A34" s="60"/>
      <c r="B34" s="12" t="s">
        <v>2</v>
      </c>
      <c r="C34" s="19" t="s">
        <v>15</v>
      </c>
      <c r="D34" s="13">
        <f>D12</f>
        <v>15338041.58</v>
      </c>
      <c r="E34" s="13">
        <f t="shared" ref="E34:F34" si="16">E12</f>
        <v>15338041.58</v>
      </c>
      <c r="F34" s="13">
        <f t="shared" si="16"/>
        <v>14582812.880000001</v>
      </c>
      <c r="G34" s="4">
        <f t="shared" si="15"/>
        <v>-755228.69999999925</v>
      </c>
      <c r="H34" s="8">
        <v>0</v>
      </c>
      <c r="I34" s="19" t="s">
        <v>15</v>
      </c>
      <c r="J34" s="19" t="s">
        <v>15</v>
      </c>
      <c r="K34" s="9"/>
    </row>
    <row r="35" spans="1:11" s="33" customFormat="1" ht="103.5" customHeight="1" x14ac:dyDescent="0.25">
      <c r="A35" s="48" t="s">
        <v>52</v>
      </c>
      <c r="B35" s="49"/>
      <c r="C35" s="49"/>
      <c r="D35" s="49"/>
      <c r="E35" s="49"/>
      <c r="F35" s="49"/>
      <c r="G35" s="50"/>
      <c r="H35" s="31" t="s">
        <v>53</v>
      </c>
      <c r="I35" s="34">
        <f>F29/E29*100</f>
        <v>97.639494609294047</v>
      </c>
      <c r="J35" s="31" t="s">
        <v>54</v>
      </c>
      <c r="K35" s="32"/>
    </row>
    <row r="36" spans="1:11" x14ac:dyDescent="0.25">
      <c r="A36" s="22"/>
      <c r="B36" s="23"/>
      <c r="C36" s="24"/>
      <c r="D36" s="25"/>
      <c r="E36" s="25"/>
      <c r="F36" s="25"/>
      <c r="G36" s="25"/>
      <c r="H36" s="26"/>
      <c r="I36" s="26"/>
      <c r="J36" s="26"/>
    </row>
    <row r="37" spans="1:11" ht="30" customHeight="1" x14ac:dyDescent="0.25">
      <c r="A37" s="22"/>
      <c r="B37" s="23"/>
      <c r="C37" s="24"/>
      <c r="D37" s="25"/>
      <c r="E37" s="25"/>
      <c r="F37" s="25"/>
      <c r="G37" s="25"/>
      <c r="H37" s="26"/>
      <c r="I37" s="26"/>
      <c r="J37" s="26"/>
    </row>
  </sheetData>
  <mergeCells count="60">
    <mergeCell ref="A35:G35"/>
    <mergeCell ref="A33:A34"/>
    <mergeCell ref="A31:A32"/>
    <mergeCell ref="A29:A30"/>
    <mergeCell ref="A21:A22"/>
    <mergeCell ref="C21:C22"/>
    <mergeCell ref="A27:A28"/>
    <mergeCell ref="C27:C28"/>
    <mergeCell ref="A17:A18"/>
    <mergeCell ref="I27:I28"/>
    <mergeCell ref="J27:J28"/>
    <mergeCell ref="A25:A26"/>
    <mergeCell ref="C25:C26"/>
    <mergeCell ref="I25:I26"/>
    <mergeCell ref="J25:J26"/>
    <mergeCell ref="I21:I22"/>
    <mergeCell ref="J21:J22"/>
    <mergeCell ref="C23:C24"/>
    <mergeCell ref="A23:A24"/>
    <mergeCell ref="A19:A20"/>
    <mergeCell ref="C7:C8"/>
    <mergeCell ref="C9:C10"/>
    <mergeCell ref="A7:A8"/>
    <mergeCell ref="I7:I8"/>
    <mergeCell ref="J7:J8"/>
    <mergeCell ref="I9:I10"/>
    <mergeCell ref="J9:J10"/>
    <mergeCell ref="A9:A10"/>
    <mergeCell ref="I23:I24"/>
    <mergeCell ref="A2:J2"/>
    <mergeCell ref="A3:J3"/>
    <mergeCell ref="A4:A6"/>
    <mergeCell ref="B4:B6"/>
    <mergeCell ref="C4:C6"/>
    <mergeCell ref="D4:H4"/>
    <mergeCell ref="I4:I6"/>
    <mergeCell ref="J4:J6"/>
    <mergeCell ref="D5:D6"/>
    <mergeCell ref="E5:E6"/>
    <mergeCell ref="F5:F6"/>
    <mergeCell ref="G5:H5"/>
    <mergeCell ref="I13:I14"/>
    <mergeCell ref="J13:J14"/>
    <mergeCell ref="J23:J24"/>
    <mergeCell ref="C19:C20"/>
    <mergeCell ref="A11:A12"/>
    <mergeCell ref="C11:C12"/>
    <mergeCell ref="I11:I12"/>
    <mergeCell ref="J11:J12"/>
    <mergeCell ref="C15:C16"/>
    <mergeCell ref="C17:C18"/>
    <mergeCell ref="C13:C14"/>
    <mergeCell ref="A15:A16"/>
    <mergeCell ref="A13:A14"/>
    <mergeCell ref="J17:J18"/>
    <mergeCell ref="I15:I16"/>
    <mergeCell ref="J15:J16"/>
    <mergeCell ref="J19:J20"/>
    <mergeCell ref="I19:I20"/>
    <mergeCell ref="I17:I18"/>
  </mergeCells>
  <pageMargins left="0.70866141732283472" right="0.11811023622047245" top="0.35433070866141736" bottom="0.15748031496062992" header="0.31496062992125984" footer="0.31496062992125984"/>
  <pageSetup paperSize="8" scale="59" firstPageNumber="3" fitToHeight="0" orientation="landscape"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B14" sqref="B14"/>
    </sheetView>
  </sheetViews>
  <sheetFormatPr defaultRowHeight="15" x14ac:dyDescent="0.25"/>
  <sheetData>
    <row r="1" spans="1:2" x14ac:dyDescent="0.25">
      <c r="A1" s="2">
        <v>44531</v>
      </c>
      <c r="B1">
        <v>744</v>
      </c>
    </row>
    <row r="2" spans="1:2" x14ac:dyDescent="0.25">
      <c r="A2" t="s">
        <v>17</v>
      </c>
      <c r="B2">
        <v>744</v>
      </c>
    </row>
    <row r="3" spans="1:2" x14ac:dyDescent="0.25">
      <c r="A3" t="s">
        <v>18</v>
      </c>
      <c r="B3">
        <v>672</v>
      </c>
    </row>
    <row r="4" spans="1:2" x14ac:dyDescent="0.25">
      <c r="A4" t="s">
        <v>19</v>
      </c>
      <c r="B4">
        <v>744</v>
      </c>
    </row>
    <row r="5" spans="1:2" x14ac:dyDescent="0.25">
      <c r="A5" t="s">
        <v>20</v>
      </c>
      <c r="B5">
        <v>720</v>
      </c>
    </row>
    <row r="6" spans="1:2" x14ac:dyDescent="0.25">
      <c r="A6" t="s">
        <v>21</v>
      </c>
      <c r="B6">
        <v>744</v>
      </c>
    </row>
    <row r="7" spans="1:2" x14ac:dyDescent="0.25">
      <c r="A7" t="s">
        <v>22</v>
      </c>
      <c r="B7">
        <v>720</v>
      </c>
    </row>
    <row r="8" spans="1:2" x14ac:dyDescent="0.25">
      <c r="A8" t="s">
        <v>23</v>
      </c>
      <c r="B8">
        <v>744</v>
      </c>
    </row>
    <row r="9" spans="1:2" x14ac:dyDescent="0.25">
      <c r="A9" t="s">
        <v>24</v>
      </c>
      <c r="B9">
        <v>744</v>
      </c>
    </row>
    <row r="10" spans="1:2" x14ac:dyDescent="0.25">
      <c r="A10" t="s">
        <v>25</v>
      </c>
      <c r="B10">
        <v>720</v>
      </c>
    </row>
    <row r="11" spans="1:2" x14ac:dyDescent="0.25">
      <c r="A11" t="s">
        <v>26</v>
      </c>
      <c r="B11">
        <v>744</v>
      </c>
    </row>
    <row r="12" spans="1:2" x14ac:dyDescent="0.25">
      <c r="A12" t="s">
        <v>27</v>
      </c>
      <c r="B12">
        <v>720</v>
      </c>
    </row>
    <row r="13" spans="1:2" x14ac:dyDescent="0.25">
      <c r="A13" t="s">
        <v>28</v>
      </c>
    </row>
    <row r="14" spans="1:2" x14ac:dyDescent="0.25">
      <c r="B14">
        <f>SUM(B1:B13)</f>
        <v>8760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2024 раздел 1</vt:lpstr>
      <vt:lpstr>Лист1</vt:lpstr>
      <vt:lpstr>'2024 раздел 1'!Заголовки_для_печати</vt:lpstr>
      <vt:lpstr>'2024 раздел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2025-03-19T09:25:38Z</dcterms:modified>
</cp:coreProperties>
</file>